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Z:\Processos de Trabalho\Licitações\AAA_PREGÃO ELETRÔNICO\2024\PE 263879 - limpeza, lixo extraordinário, pragas e copeiragem - MARCELO\"/>
    </mc:Choice>
  </mc:AlternateContent>
  <xr:revisionPtr revIDLastSave="0" documentId="8_{6F964A41-6C55-4F29-AEC2-DEF12BDABD4E}" xr6:coauthVersionLast="47" xr6:coauthVersionMax="47" xr10:uidLastSave="{00000000-0000-0000-0000-000000000000}"/>
  <bookViews>
    <workbookView xWindow="28680" yWindow="-120" windowWidth="29040" windowHeight="15840" tabRatio="718" xr2:uid="{00000000-000D-0000-FFFF-FFFF00000000}"/>
  </bookViews>
  <sheets>
    <sheet name="Mão de Obra" sheetId="19" r:id="rId1"/>
    <sheet name="Insumos" sheetId="13" r:id="rId2"/>
    <sheet name="Serviços Subcontratáveis" sheetId="20" r:id="rId3"/>
    <sheet name="Gráfico1" sheetId="24" r:id="rId4"/>
    <sheet name="Pagamento" sheetId="23" r:id="rId5"/>
    <sheet name="TOTAL" sheetId="21" r:id="rId6"/>
  </sheets>
  <definedNames>
    <definedName name="api" comment="Aviso Prévio Indenizado">'Mão de Obra'!$G$192</definedName>
    <definedName name="apt" comment="Aviso Prévio Trabalhado">'Mão de Obra'!$G$195</definedName>
    <definedName name="dafo">'Mão de Obra'!$G$360</definedName>
    <definedName name="df">'Mão de Obra'!$G$360</definedName>
    <definedName name="dias.trabalhados">Pagamento!$E$13</definedName>
    <definedName name="enc_prev" comment="Encargos Previdenciários">'Mão de Obra'!$G$74</definedName>
    <definedName name="fgts">'Mão de Obra'!$G$68</definedName>
    <definedName name="imputs">'Mão de Obra'!$H$7:$K$13,'Mão de Obra'!$G$63:$G$73,'Mão de Obra'!$G$123:$G$139,'Mão de Obra'!$G$192:$G$197,'Mão de Obra'!$G$247:$G$253,'Mão de Obra'!$H$303:$K$310,'Mão de Obra'!$G$360:$G$366</definedName>
    <definedName name="lucro">'Mão de Obra'!$G$362</definedName>
    <definedName name="od">'Mão de Obra'!$G$361</definedName>
    <definedName name="outputs">'Mão de Obra'!$H$418:$K$424,'Mão de Obra'!$H$360:$K$366,'Mão de Obra'!$H$247:$K$253,'Mão de Obra'!$H$192:$K$197,'Mão de Obra'!$H$123:$K$139,'Mão de Obra'!$H$63:$K$73</definedName>
    <definedName name="posto_1">'Mão de Obra'!$H$6</definedName>
    <definedName name="posto_2">'Mão de Obra'!$I$6</definedName>
    <definedName name="posto_3">'Mão de Obra'!$J$6</definedName>
    <definedName name="posto_4">'Mão de Obra'!#REF!</definedName>
    <definedName name="posto_5">'Mão de Obra'!$K$6</definedName>
    <definedName name="rubricas">'Mão de Obra'!$E$7:$G$13,'Mão de Obra'!$E$63:$F$73,'Mão de Obra'!$E$123:$F$139,'Mão de Obra'!$E$192:$F$197,'Mão de Obra'!$E$247:$F$253,'Mão de Obra'!$E$303:$G$310,'Mão de Obra'!$E$360:$F$366,'Mão de Obra'!$E$418:$G$424,Insumos!$E$6:$I$62</definedName>
    <definedName name="salario.servente">1301</definedName>
    <definedName name="titulos">'Mão de Obra'!$B$5:$K$6,'Mão de Obra'!$B$61:$K$62,'Mão de Obra'!$B$121:$K$122,'Mão de Obra'!$B$190:$K$191,'Mão de Obra'!$B$245:$K$246,'Mão de Obra'!$B$301:$K$302,'Mão de Obra'!$B$358:$K$359,'Mão de Obra'!$B$416:$K$417</definedName>
    <definedName name="totais">'Mão de Obra'!$B$425:$K$425,'Mão de Obra'!$B$367:$K$369,'Mão de Obra'!$B$311:$K$311,'Mão de Obra'!$B$254:$K$254,'Mão de Obra'!$B$198:$K$198</definedName>
    <definedName name="tributos">'Mão de Obra'!$G$368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9" l="1"/>
  <c r="J63" i="19"/>
  <c r="H63" i="19"/>
  <c r="K63" i="19"/>
  <c r="J64" i="19"/>
  <c r="E9" i="23"/>
  <c r="M60" i="13"/>
  <c r="I6" i="23"/>
  <c r="J60" i="13"/>
  <c r="I9" i="19" l="1"/>
  <c r="H14" i="20" l="1"/>
  <c r="H6" i="20"/>
  <c r="I14" i="20" l="1"/>
  <c r="I23" i="20" s="1"/>
  <c r="K29" i="21" s="1"/>
  <c r="I6" i="20"/>
  <c r="I22" i="20" s="1"/>
  <c r="E13" i="23"/>
  <c r="L7" i="23"/>
  <c r="L8" i="23"/>
  <c r="I24" i="20" l="1"/>
  <c r="K28" i="21"/>
  <c r="L26" i="23" s="1"/>
  <c r="I25" i="20"/>
  <c r="E22" i="20"/>
  <c r="E23" i="20"/>
  <c r="E26" i="21"/>
  <c r="G152" i="13" a="1"/>
  <c r="G152" i="13" s="1"/>
  <c r="E28" i="21"/>
  <c r="F11" i="21"/>
  <c r="F10" i="21"/>
  <c r="E10" i="21"/>
  <c r="F9" i="21"/>
  <c r="E9" i="21"/>
  <c r="F8" i="21"/>
  <c r="E8" i="21"/>
  <c r="F7" i="21"/>
  <c r="E7" i="21"/>
  <c r="F6" i="21"/>
  <c r="E6" i="21"/>
  <c r="J4" i="21"/>
  <c r="I4" i="21"/>
  <c r="H4" i="21"/>
  <c r="G4" i="21"/>
  <c r="F12" i="21" l="1"/>
  <c r="E11" i="23"/>
  <c r="J74" i="13"/>
  <c r="E10" i="23"/>
  <c r="E12" i="23"/>
  <c r="B15" i="23"/>
  <c r="C15" i="23"/>
  <c r="D15" i="23"/>
  <c r="E15" i="23"/>
  <c r="G15" i="23"/>
  <c r="H15" i="23"/>
  <c r="I15" i="23"/>
  <c r="J15" i="23"/>
  <c r="K15" i="23"/>
  <c r="L15" i="23"/>
  <c r="B16" i="23"/>
  <c r="C16" i="23"/>
  <c r="D16" i="23"/>
  <c r="E16" i="23"/>
  <c r="G16" i="23"/>
  <c r="L16" i="23"/>
  <c r="H6" i="23"/>
  <c r="J6" i="23"/>
  <c r="K6" i="23"/>
  <c r="B17" i="23"/>
  <c r="C17" i="23"/>
  <c r="D17" i="23"/>
  <c r="G17" i="23"/>
  <c r="B18" i="23"/>
  <c r="C18" i="23"/>
  <c r="D18" i="23"/>
  <c r="G18" i="23"/>
  <c r="B19" i="23"/>
  <c r="C19" i="23"/>
  <c r="D19" i="23"/>
  <c r="G19" i="23"/>
  <c r="B20" i="23"/>
  <c r="C20" i="23"/>
  <c r="D20" i="23"/>
  <c r="G20" i="23"/>
  <c r="B21" i="23"/>
  <c r="C21" i="23"/>
  <c r="D21" i="23"/>
  <c r="G21" i="23"/>
  <c r="B22" i="23"/>
  <c r="C22" i="23"/>
  <c r="D22" i="23"/>
  <c r="G22" i="23"/>
  <c r="B23" i="23"/>
  <c r="C23" i="23"/>
  <c r="D23" i="23"/>
  <c r="G23" i="23"/>
  <c r="B24" i="23"/>
  <c r="C24" i="23"/>
  <c r="D24" i="23"/>
  <c r="G24" i="23"/>
  <c r="B25" i="23"/>
  <c r="C25" i="23"/>
  <c r="D25" i="23"/>
  <c r="G25" i="23"/>
  <c r="B26" i="23"/>
  <c r="C26" i="23"/>
  <c r="D26" i="23"/>
  <c r="G26" i="23"/>
  <c r="B27" i="23"/>
  <c r="C27" i="23"/>
  <c r="D27" i="23"/>
  <c r="G27" i="23"/>
  <c r="B32" i="23"/>
  <c r="E32" i="23"/>
  <c r="G32" i="23"/>
  <c r="H32" i="23"/>
  <c r="I32" i="23"/>
  <c r="J32" i="23"/>
  <c r="K32" i="23"/>
  <c r="E33" i="23"/>
  <c r="G33" i="23"/>
  <c r="H33" i="23"/>
  <c r="I33" i="23"/>
  <c r="J33" i="23"/>
  <c r="K33" i="23"/>
  <c r="E24" i="23"/>
  <c r="E27" i="21"/>
  <c r="E25" i="23" s="1"/>
  <c r="E26" i="23"/>
  <c r="E29" i="21"/>
  <c r="E27" i="23" s="1"/>
  <c r="I311" i="19"/>
  <c r="J311" i="19"/>
  <c r="K311" i="19"/>
  <c r="H311" i="19"/>
  <c r="H9" i="19"/>
  <c r="H14" i="19" s="1"/>
  <c r="J9" i="19"/>
  <c r="K9" i="19"/>
  <c r="L141" i="13"/>
  <c r="L142" i="13"/>
  <c r="L143" i="13"/>
  <c r="L144" i="13"/>
  <c r="J144" i="13"/>
  <c r="J143" i="13"/>
  <c r="J142" i="13"/>
  <c r="J141" i="13"/>
  <c r="L140" i="13"/>
  <c r="J140" i="13"/>
  <c r="L139" i="13"/>
  <c r="J139" i="13"/>
  <c r="L138" i="13"/>
  <c r="J138" i="13"/>
  <c r="L137" i="13"/>
  <c r="J137" i="13"/>
  <c r="L136" i="13"/>
  <c r="J136" i="13"/>
  <c r="L135" i="13"/>
  <c r="J135" i="13"/>
  <c r="J134" i="13"/>
  <c r="M134" i="13" s="1"/>
  <c r="N134" i="13" s="1"/>
  <c r="J133" i="13"/>
  <c r="M133" i="13" s="1"/>
  <c r="N133" i="13" s="1"/>
  <c r="L132" i="13"/>
  <c r="J132" i="13"/>
  <c r="L131" i="13"/>
  <c r="J131" i="13"/>
  <c r="J130" i="13"/>
  <c r="M130" i="13" s="1"/>
  <c r="N130" i="13" s="1"/>
  <c r="L129" i="13"/>
  <c r="J129" i="13"/>
  <c r="L128" i="13"/>
  <c r="J128" i="13"/>
  <c r="L127" i="13"/>
  <c r="J127" i="13"/>
  <c r="L126" i="13"/>
  <c r="J126" i="13"/>
  <c r="L125" i="13"/>
  <c r="J125" i="13"/>
  <c r="L124" i="13"/>
  <c r="J124" i="13"/>
  <c r="L123" i="13"/>
  <c r="J123" i="13"/>
  <c r="L122" i="13"/>
  <c r="J122" i="13"/>
  <c r="L121" i="13"/>
  <c r="J121" i="13"/>
  <c r="L120" i="13"/>
  <c r="J120" i="13"/>
  <c r="L119" i="13"/>
  <c r="J119" i="13"/>
  <c r="L118" i="13"/>
  <c r="J118" i="13"/>
  <c r="L117" i="13"/>
  <c r="J117" i="13"/>
  <c r="L116" i="13"/>
  <c r="J116" i="13"/>
  <c r="J115" i="13"/>
  <c r="M115" i="13" s="1"/>
  <c r="N115" i="13" s="1"/>
  <c r="L114" i="13"/>
  <c r="J114" i="13"/>
  <c r="J113" i="13"/>
  <c r="M113" i="13" s="1"/>
  <c r="N113" i="13" s="1"/>
  <c r="J112" i="13"/>
  <c r="M112" i="13" s="1"/>
  <c r="N112" i="13" s="1"/>
  <c r="J111" i="13"/>
  <c r="M111" i="13" s="1"/>
  <c r="N111" i="13" s="1"/>
  <c r="L110" i="13"/>
  <c r="J110" i="13"/>
  <c r="I7" i="20"/>
  <c r="I15" i="20"/>
  <c r="H152" i="13" a="1"/>
  <c r="H152" i="13" s="1"/>
  <c r="I152" i="13" a="1"/>
  <c r="I152" i="13" s="1"/>
  <c r="H153" i="13" a="1"/>
  <c r="H153" i="13" s="1"/>
  <c r="I153" i="13" a="1"/>
  <c r="I153" i="13" s="1"/>
  <c r="H154" i="13" a="1"/>
  <c r="H154" i="13" s="1"/>
  <c r="I154" i="13" a="1"/>
  <c r="I154" i="13" s="1"/>
  <c r="D424" i="19"/>
  <c r="D421" i="19"/>
  <c r="G193" i="19"/>
  <c r="H246" i="19"/>
  <c r="I246" i="19"/>
  <c r="J246" i="19"/>
  <c r="K246" i="19"/>
  <c r="H252" i="19" l="1"/>
  <c r="H249" i="19"/>
  <c r="H251" i="19"/>
  <c r="H250" i="19"/>
  <c r="H248" i="19"/>
  <c r="L6" i="23"/>
  <c r="L27" i="23"/>
  <c r="M143" i="13"/>
  <c r="N143" i="13" s="1"/>
  <c r="M120" i="13"/>
  <c r="N120" i="13" s="1"/>
  <c r="M132" i="13"/>
  <c r="N132" i="13" s="1"/>
  <c r="M141" i="13"/>
  <c r="N141" i="13" s="1"/>
  <c r="M135" i="13"/>
  <c r="N135" i="13" s="1"/>
  <c r="M139" i="13"/>
  <c r="N139" i="13" s="1"/>
  <c r="H137" i="19"/>
  <c r="G6" i="21" s="1"/>
  <c r="G11" i="21"/>
  <c r="H138" i="19"/>
  <c r="G8" i="21" s="1"/>
  <c r="H247" i="19"/>
  <c r="G7" i="21" s="1"/>
  <c r="M123" i="13"/>
  <c r="N123" i="13" s="1"/>
  <c r="M127" i="13"/>
  <c r="N127" i="13" s="1"/>
  <c r="M144" i="13"/>
  <c r="N144" i="13" s="1"/>
  <c r="M136" i="13"/>
  <c r="N136" i="13" s="1"/>
  <c r="M140" i="13"/>
  <c r="N140" i="13" s="1"/>
  <c r="M114" i="13"/>
  <c r="N114" i="13" s="1"/>
  <c r="M119" i="13"/>
  <c r="N119" i="13" s="1"/>
  <c r="M142" i="13"/>
  <c r="N142" i="13" s="1"/>
  <c r="M117" i="13"/>
  <c r="N117" i="13" s="1"/>
  <c r="M129" i="13"/>
  <c r="N129" i="13" s="1"/>
  <c r="M118" i="13"/>
  <c r="N118" i="13" s="1"/>
  <c r="M110" i="13"/>
  <c r="N110" i="13" s="1"/>
  <c r="M116" i="13"/>
  <c r="N116" i="13" s="1"/>
  <c r="M121" i="13"/>
  <c r="N121" i="13" s="1"/>
  <c r="M125" i="13"/>
  <c r="N125" i="13" s="1"/>
  <c r="M124" i="13"/>
  <c r="N124" i="13" s="1"/>
  <c r="M131" i="13"/>
  <c r="N131" i="13" s="1"/>
  <c r="M128" i="13"/>
  <c r="N128" i="13" s="1"/>
  <c r="M122" i="13"/>
  <c r="N122" i="13" s="1"/>
  <c r="M137" i="13"/>
  <c r="N137" i="13" s="1"/>
  <c r="M126" i="13"/>
  <c r="N126" i="13" s="1"/>
  <c r="M138" i="13"/>
  <c r="N138" i="13" s="1"/>
  <c r="M145" i="13" l="1"/>
  <c r="M146" i="13" l="1"/>
  <c r="M147" i="13" s="1"/>
  <c r="K27" i="21" s="1"/>
  <c r="L25" i="23" s="1"/>
  <c r="E419" i="19"/>
  <c r="E20" i="21" s="1"/>
  <c r="E18" i="23" s="1"/>
  <c r="E420" i="19"/>
  <c r="E21" i="21" s="1"/>
  <c r="E19" i="23" s="1"/>
  <c r="D420" i="19"/>
  <c r="D419" i="19"/>
  <c r="G74" i="19"/>
  <c r="G139" i="19" s="1"/>
  <c r="G368" i="19"/>
  <c r="G367" i="19"/>
  <c r="I123" i="19"/>
  <c r="J123" i="19"/>
  <c r="K123" i="19"/>
  <c r="I124" i="19"/>
  <c r="J124" i="19"/>
  <c r="K124" i="19"/>
  <c r="I126" i="19"/>
  <c r="I127" i="19" s="1"/>
  <c r="I128" i="19" s="1"/>
  <c r="J126" i="19"/>
  <c r="J127" i="19" s="1"/>
  <c r="J128" i="19" s="1"/>
  <c r="K126" i="19"/>
  <c r="K127" i="19" s="1"/>
  <c r="K128" i="19" s="1"/>
  <c r="I129" i="19"/>
  <c r="J129" i="19"/>
  <c r="K129" i="19"/>
  <c r="I130" i="19"/>
  <c r="J130" i="19"/>
  <c r="K130" i="19"/>
  <c r="I131" i="19"/>
  <c r="J131" i="19"/>
  <c r="K131" i="19"/>
  <c r="I132" i="19"/>
  <c r="J132" i="19"/>
  <c r="K132" i="19"/>
  <c r="I133" i="19"/>
  <c r="J133" i="19"/>
  <c r="K133" i="19"/>
  <c r="I134" i="19"/>
  <c r="J134" i="19"/>
  <c r="K134" i="19"/>
  <c r="I135" i="19"/>
  <c r="J135" i="19"/>
  <c r="K135" i="19"/>
  <c r="I136" i="19"/>
  <c r="J136" i="19"/>
  <c r="K136" i="19"/>
  <c r="H131" i="19"/>
  <c r="H124" i="19"/>
  <c r="H123" i="19"/>
  <c r="F65" i="19"/>
  <c r="F64" i="19"/>
  <c r="J155" i="13" l="1"/>
  <c r="H139" i="19"/>
  <c r="G253" i="19"/>
  <c r="K141" i="19"/>
  <c r="I141" i="19"/>
  <c r="J141" i="19"/>
  <c r="G197" i="19"/>
  <c r="H194" i="19"/>
  <c r="G9" i="21" s="1"/>
  <c r="H196" i="19"/>
  <c r="G10" i="21" s="1"/>
  <c r="H195" i="19"/>
  <c r="H192" i="19"/>
  <c r="H193" i="19"/>
  <c r="H73" i="19"/>
  <c r="H71" i="19"/>
  <c r="H72" i="19"/>
  <c r="K125" i="19"/>
  <c r="K140" i="19" s="1"/>
  <c r="J125" i="19"/>
  <c r="J140" i="19" s="1"/>
  <c r="I125" i="19"/>
  <c r="I140" i="19" s="1"/>
  <c r="H136" i="19"/>
  <c r="I14" i="19"/>
  <c r="E421" i="19"/>
  <c r="E22" i="21" s="1"/>
  <c r="E20" i="23" s="1"/>
  <c r="H130" i="19"/>
  <c r="H129" i="19"/>
  <c r="E424" i="19"/>
  <c r="E25" i="21" s="1"/>
  <c r="E23" i="23" s="1"/>
  <c r="E423" i="19"/>
  <c r="E24" i="21" s="1"/>
  <c r="E22" i="23" s="1"/>
  <c r="E422" i="19"/>
  <c r="E23" i="21" s="1"/>
  <c r="E21" i="23" s="1"/>
  <c r="E418" i="19"/>
  <c r="E19" i="21" s="1"/>
  <c r="E17" i="23" s="1"/>
  <c r="D423" i="19"/>
  <c r="D422" i="19"/>
  <c r="D418" i="19"/>
  <c r="H126" i="19"/>
  <c r="H127" i="19" s="1"/>
  <c r="H132" i="19"/>
  <c r="H133" i="19"/>
  <c r="H134" i="19"/>
  <c r="H135" i="19"/>
  <c r="J17" i="21"/>
  <c r="I17" i="21"/>
  <c r="H17" i="21"/>
  <c r="G17" i="21"/>
  <c r="G154" i="13" a="1"/>
  <c r="G154" i="13" s="1"/>
  <c r="G153" i="13" a="1"/>
  <c r="G153" i="13" s="1"/>
  <c r="J99" i="13"/>
  <c r="M99" i="13" s="1"/>
  <c r="J98" i="13"/>
  <c r="M98" i="13" s="1"/>
  <c r="J97" i="13"/>
  <c r="M97" i="13" s="1"/>
  <c r="J96" i="13"/>
  <c r="M96" i="13" s="1"/>
  <c r="J95" i="13"/>
  <c r="M95" i="13" s="1"/>
  <c r="J94" i="13"/>
  <c r="M94" i="13" s="1"/>
  <c r="J93" i="13"/>
  <c r="M93" i="13" s="1"/>
  <c r="J84" i="13"/>
  <c r="M84" i="13" s="1"/>
  <c r="J83" i="13"/>
  <c r="M83" i="13" s="1"/>
  <c r="J82" i="13"/>
  <c r="M82" i="13" s="1"/>
  <c r="J81" i="13"/>
  <c r="M81" i="13" s="1"/>
  <c r="J80" i="13"/>
  <c r="M80" i="13" s="1"/>
  <c r="J79" i="13"/>
  <c r="M79" i="13" s="1"/>
  <c r="J78" i="13"/>
  <c r="M78" i="13" s="1"/>
  <c r="J77" i="13"/>
  <c r="M77" i="13" s="1"/>
  <c r="J76" i="13"/>
  <c r="M76" i="13" s="1"/>
  <c r="J75" i="13"/>
  <c r="M75" i="13" s="1"/>
  <c r="M74" i="13"/>
  <c r="J73" i="13"/>
  <c r="M73" i="13" s="1"/>
  <c r="J72" i="13"/>
  <c r="M72" i="13" s="1"/>
  <c r="J71" i="13"/>
  <c r="M71" i="13" s="1"/>
  <c r="J62" i="13"/>
  <c r="M62" i="13" s="1"/>
  <c r="J61" i="13"/>
  <c r="M61" i="13" s="1"/>
  <c r="J59" i="13"/>
  <c r="M59" i="13" s="1"/>
  <c r="J58" i="13"/>
  <c r="M58" i="13" s="1"/>
  <c r="J57" i="13"/>
  <c r="M57" i="13" s="1"/>
  <c r="J56" i="13"/>
  <c r="M56" i="13" s="1"/>
  <c r="J55" i="13"/>
  <c r="M55" i="13" s="1"/>
  <c r="J54" i="13"/>
  <c r="M54" i="13" s="1"/>
  <c r="J53" i="13"/>
  <c r="M53" i="13" s="1"/>
  <c r="J52" i="13"/>
  <c r="M52" i="13" s="1"/>
  <c r="J51" i="13"/>
  <c r="M51" i="13" s="1"/>
  <c r="J50" i="13"/>
  <c r="M50" i="13" s="1"/>
  <c r="J49" i="13"/>
  <c r="M49" i="13" s="1"/>
  <c r="J48" i="13"/>
  <c r="M48" i="13" s="1"/>
  <c r="J47" i="13"/>
  <c r="M47" i="13" s="1"/>
  <c r="J46" i="13"/>
  <c r="M46" i="13" s="1"/>
  <c r="J45" i="13"/>
  <c r="M45" i="13" s="1"/>
  <c r="J44" i="13"/>
  <c r="M44" i="13" s="1"/>
  <c r="J43" i="13"/>
  <c r="M43" i="13" s="1"/>
  <c r="J42" i="13"/>
  <c r="M42" i="13" s="1"/>
  <c r="J41" i="13"/>
  <c r="M41" i="13" s="1"/>
  <c r="J40" i="13"/>
  <c r="M40" i="13" s="1"/>
  <c r="J39" i="13"/>
  <c r="M39" i="13" s="1"/>
  <c r="J38" i="13"/>
  <c r="M38" i="13" s="1"/>
  <c r="J37" i="13"/>
  <c r="M37" i="13" s="1"/>
  <c r="J36" i="13"/>
  <c r="M36" i="13" s="1"/>
  <c r="J35" i="13"/>
  <c r="M35" i="13" s="1"/>
  <c r="J34" i="13"/>
  <c r="M34" i="13" s="1"/>
  <c r="J33" i="13"/>
  <c r="M33" i="13" s="1"/>
  <c r="J32" i="13"/>
  <c r="M32" i="13" s="1"/>
  <c r="J31" i="13"/>
  <c r="M31" i="13" s="1"/>
  <c r="J30" i="13"/>
  <c r="M30" i="13" s="1"/>
  <c r="J29" i="13"/>
  <c r="M29" i="13" s="1"/>
  <c r="J28" i="13"/>
  <c r="M28" i="13" s="1"/>
  <c r="J27" i="13"/>
  <c r="M27" i="13" s="1"/>
  <c r="J26" i="13"/>
  <c r="M26" i="13" s="1"/>
  <c r="J25" i="13"/>
  <c r="M25" i="13" s="1"/>
  <c r="J24" i="13"/>
  <c r="M24" i="13" s="1"/>
  <c r="J23" i="13"/>
  <c r="M23" i="13" s="1"/>
  <c r="J22" i="13"/>
  <c r="M22" i="13" s="1"/>
  <c r="J21" i="13"/>
  <c r="M21" i="13" s="1"/>
  <c r="J20" i="13"/>
  <c r="M20" i="13" s="1"/>
  <c r="J19" i="13"/>
  <c r="M19" i="13" s="1"/>
  <c r="J18" i="13"/>
  <c r="M18" i="13" s="1"/>
  <c r="J17" i="13"/>
  <c r="M17" i="13" s="1"/>
  <c r="J16" i="13"/>
  <c r="M16" i="13" s="1"/>
  <c r="J15" i="13"/>
  <c r="M15" i="13" s="1"/>
  <c r="J14" i="13"/>
  <c r="M14" i="13" s="1"/>
  <c r="J13" i="13"/>
  <c r="M13" i="13" s="1"/>
  <c r="J12" i="13"/>
  <c r="M12" i="13" s="1"/>
  <c r="J11" i="13"/>
  <c r="M11" i="13" s="1"/>
  <c r="J10" i="13"/>
  <c r="M10" i="13" s="1"/>
  <c r="J9" i="13"/>
  <c r="M9" i="13" s="1"/>
  <c r="J8" i="13"/>
  <c r="M8" i="13" s="1"/>
  <c r="J7" i="13"/>
  <c r="M7" i="13" s="1"/>
  <c r="J6" i="13"/>
  <c r="M6" i="13" s="1"/>
  <c r="K417" i="19"/>
  <c r="J417" i="19"/>
  <c r="I417" i="19"/>
  <c r="H417" i="19"/>
  <c r="K359" i="19"/>
  <c r="J359" i="19"/>
  <c r="I359" i="19"/>
  <c r="H359" i="19"/>
  <c r="K302" i="19"/>
  <c r="J302" i="19"/>
  <c r="I302" i="19"/>
  <c r="H302" i="19"/>
  <c r="K62" i="19"/>
  <c r="J62" i="19"/>
  <c r="I62" i="19"/>
  <c r="H62" i="19"/>
  <c r="K122" i="19"/>
  <c r="J122" i="19"/>
  <c r="I122" i="19"/>
  <c r="H122" i="19"/>
  <c r="K14" i="19"/>
  <c r="J14" i="19"/>
  <c r="G254" i="19" l="1"/>
  <c r="H253" i="19"/>
  <c r="H254" i="19" s="1"/>
  <c r="J11" i="21"/>
  <c r="K249" i="19"/>
  <c r="K248" i="19"/>
  <c r="K253" i="19"/>
  <c r="K252" i="19"/>
  <c r="K251" i="19"/>
  <c r="K250" i="19"/>
  <c r="I11" i="21"/>
  <c r="J251" i="19"/>
  <c r="J248" i="19"/>
  <c r="J250" i="19"/>
  <c r="J253" i="19"/>
  <c r="J249" i="19"/>
  <c r="J252" i="19"/>
  <c r="H11" i="21"/>
  <c r="I252" i="19"/>
  <c r="I249" i="19"/>
  <c r="I251" i="19"/>
  <c r="I250" i="19"/>
  <c r="I248" i="19"/>
  <c r="I253" i="19"/>
  <c r="M63" i="13"/>
  <c r="M85" i="13"/>
  <c r="M100" i="13"/>
  <c r="G12" i="21"/>
  <c r="J138" i="19"/>
  <c r="I8" i="21" s="1"/>
  <c r="I138" i="19"/>
  <c r="H8" i="21" s="1"/>
  <c r="K138" i="19"/>
  <c r="J8" i="21" s="1"/>
  <c r="I139" i="19"/>
  <c r="K139" i="19"/>
  <c r="J139" i="19"/>
  <c r="I16" i="23"/>
  <c r="I5" i="23"/>
  <c r="H16" i="23"/>
  <c r="H5" i="23"/>
  <c r="J16" i="23"/>
  <c r="J5" i="23"/>
  <c r="K16" i="23"/>
  <c r="K5" i="23"/>
  <c r="H141" i="19"/>
  <c r="J247" i="19"/>
  <c r="I7" i="21" s="1"/>
  <c r="I247" i="19"/>
  <c r="H7" i="21" s="1"/>
  <c r="K247" i="19"/>
  <c r="J7" i="21" s="1"/>
  <c r="J192" i="19"/>
  <c r="J195" i="19"/>
  <c r="J194" i="19"/>
  <c r="I9" i="21" s="1"/>
  <c r="J193" i="19"/>
  <c r="J196" i="19"/>
  <c r="I10" i="21" s="1"/>
  <c r="I192" i="19"/>
  <c r="I195" i="19"/>
  <c r="I194" i="19"/>
  <c r="H9" i="21" s="1"/>
  <c r="I196" i="19"/>
  <c r="H10" i="21" s="1"/>
  <c r="I193" i="19"/>
  <c r="K196" i="19"/>
  <c r="J10" i="21" s="1"/>
  <c r="K192" i="19"/>
  <c r="K195" i="19"/>
  <c r="K194" i="19"/>
  <c r="J9" i="21" s="1"/>
  <c r="K193" i="19"/>
  <c r="H197" i="19"/>
  <c r="H198" i="19" s="1"/>
  <c r="J197" i="19"/>
  <c r="G198" i="19"/>
  <c r="I197" i="19"/>
  <c r="K197" i="19"/>
  <c r="I72" i="19"/>
  <c r="I73" i="19"/>
  <c r="I71" i="19"/>
  <c r="J71" i="19"/>
  <c r="J72" i="19"/>
  <c r="J73" i="19"/>
  <c r="K71" i="19"/>
  <c r="K73" i="19"/>
  <c r="K72" i="19"/>
  <c r="J137" i="19"/>
  <c r="I6" i="21" s="1"/>
  <c r="K137" i="19"/>
  <c r="J6" i="21" s="1"/>
  <c r="I137" i="19"/>
  <c r="H6" i="21" s="1"/>
  <c r="I423" i="19"/>
  <c r="H24" i="21" s="1"/>
  <c r="I22" i="23" s="1"/>
  <c r="J423" i="19"/>
  <c r="I24" i="21" s="1"/>
  <c r="J22" i="23" s="1"/>
  <c r="K423" i="19"/>
  <c r="J24" i="21" s="1"/>
  <c r="K22" i="23" s="1"/>
  <c r="H423" i="19"/>
  <c r="G24" i="21" s="1"/>
  <c r="H22" i="23" s="1"/>
  <c r="H64" i="19"/>
  <c r="H65" i="19"/>
  <c r="H66" i="19"/>
  <c r="H67" i="19"/>
  <c r="H68" i="19"/>
  <c r="H69" i="19"/>
  <c r="H70" i="19"/>
  <c r="I65" i="19"/>
  <c r="I67" i="19"/>
  <c r="I69" i="19"/>
  <c r="I64" i="19"/>
  <c r="I66" i="19"/>
  <c r="I68" i="19"/>
  <c r="I70" i="19"/>
  <c r="J65" i="19"/>
  <c r="J67" i="19"/>
  <c r="J69" i="19"/>
  <c r="J66" i="19"/>
  <c r="J68" i="19"/>
  <c r="J70" i="19"/>
  <c r="K64" i="19"/>
  <c r="K66" i="19"/>
  <c r="K68" i="19"/>
  <c r="K70" i="19"/>
  <c r="K67" i="19"/>
  <c r="K65" i="19"/>
  <c r="K69" i="19"/>
  <c r="H128" i="19"/>
  <c r="H418" i="19"/>
  <c r="G19" i="21" s="1"/>
  <c r="H17" i="23" s="1"/>
  <c r="H125" i="19"/>
  <c r="I418" i="19"/>
  <c r="H19" i="21" s="1"/>
  <c r="I17" i="23" s="1"/>
  <c r="K418" i="19"/>
  <c r="J19" i="21" s="1"/>
  <c r="K17" i="23" s="1"/>
  <c r="J418" i="19"/>
  <c r="I19" i="21" s="1"/>
  <c r="J17" i="23" s="1"/>
  <c r="K198" i="19" l="1"/>
  <c r="K11" i="21"/>
  <c r="J198" i="19"/>
  <c r="I198" i="19"/>
  <c r="M64" i="13"/>
  <c r="M65" i="13" s="1"/>
  <c r="J152" i="13" s="1"/>
  <c r="M86" i="13"/>
  <c r="M87" i="13" s="1"/>
  <c r="J153" i="13" s="1"/>
  <c r="M101" i="13"/>
  <c r="M102" i="13" s="1"/>
  <c r="I12" i="21"/>
  <c r="K10" i="21"/>
  <c r="K9" i="21"/>
  <c r="J12" i="21"/>
  <c r="H12" i="21"/>
  <c r="K6" i="21"/>
  <c r="K7" i="21"/>
  <c r="K8" i="21"/>
  <c r="K254" i="19"/>
  <c r="K142" i="19"/>
  <c r="K143" i="19" s="1"/>
  <c r="H142" i="19"/>
  <c r="J142" i="19"/>
  <c r="J143" i="19" s="1"/>
  <c r="J254" i="19"/>
  <c r="H140" i="19"/>
  <c r="I254" i="19"/>
  <c r="I142" i="19"/>
  <c r="I143" i="19" s="1"/>
  <c r="H74" i="19"/>
  <c r="I74" i="19"/>
  <c r="J74" i="19"/>
  <c r="K74" i="19"/>
  <c r="K24" i="21"/>
  <c r="L22" i="23" s="1"/>
  <c r="K26" i="21" l="1"/>
  <c r="J154" i="13"/>
  <c r="J156" i="13" s="1"/>
  <c r="K12" i="21"/>
  <c r="J360" i="19"/>
  <c r="J361" i="19"/>
  <c r="K361" i="19"/>
  <c r="K360" i="19"/>
  <c r="I361" i="19"/>
  <c r="I360" i="19"/>
  <c r="H143" i="19"/>
  <c r="K19" i="21"/>
  <c r="L17" i="23" s="1"/>
  <c r="H360" i="19" l="1"/>
  <c r="H361" i="19"/>
  <c r="K362" i="19"/>
  <c r="K364" i="19" s="1"/>
  <c r="J362" i="19"/>
  <c r="J364" i="19" s="1"/>
  <c r="I362" i="19"/>
  <c r="I363" i="19" s="1"/>
  <c r="H419" i="19"/>
  <c r="G20" i="21" s="1"/>
  <c r="H18" i="23" s="1"/>
  <c r="I419" i="19"/>
  <c r="H20" i="21" s="1"/>
  <c r="I18" i="23" s="1"/>
  <c r="J419" i="19"/>
  <c r="I20" i="21" s="1"/>
  <c r="J18" i="23" s="1"/>
  <c r="K419" i="19"/>
  <c r="J20" i="21" s="1"/>
  <c r="K18" i="23" s="1"/>
  <c r="H362" i="19" l="1"/>
  <c r="J363" i="19"/>
  <c r="J365" i="19"/>
  <c r="K365" i="19"/>
  <c r="K366" i="19"/>
  <c r="K363" i="19"/>
  <c r="J366" i="19"/>
  <c r="I364" i="19"/>
  <c r="I365" i="19"/>
  <c r="I366" i="19"/>
  <c r="H420" i="19"/>
  <c r="G21" i="21" s="1"/>
  <c r="H19" i="23" s="1"/>
  <c r="K20" i="21"/>
  <c r="H421" i="19"/>
  <c r="G22" i="21" s="1"/>
  <c r="H20" i="23" s="1"/>
  <c r="L18" i="23" l="1"/>
  <c r="H364" i="19"/>
  <c r="I420" i="19"/>
  <c r="H21" i="21" s="1"/>
  <c r="I19" i="23" s="1"/>
  <c r="J420" i="19"/>
  <c r="I21" i="21" s="1"/>
  <c r="J19" i="23" s="1"/>
  <c r="K420" i="19"/>
  <c r="J21" i="21" s="1"/>
  <c r="K19" i="23" s="1"/>
  <c r="H363" i="19" l="1"/>
  <c r="H367" i="19"/>
  <c r="H366" i="19"/>
  <c r="H365" i="19"/>
  <c r="K21" i="21"/>
  <c r="L19" i="23" s="1"/>
  <c r="K421" i="19"/>
  <c r="J22" i="21" s="1"/>
  <c r="K20" i="23" s="1"/>
  <c r="H368" i="19" l="1"/>
  <c r="H369" i="19" s="1"/>
  <c r="J421" i="19"/>
  <c r="I22" i="21" s="1"/>
  <c r="J20" i="23" s="1"/>
  <c r="I421" i="19"/>
  <c r="H22" i="21" s="1"/>
  <c r="I20" i="23" s="1"/>
  <c r="K22" i="21" l="1"/>
  <c r="L20" i="23" l="1"/>
  <c r="K422" i="19"/>
  <c r="J23" i="21" s="1"/>
  <c r="K21" i="23" s="1"/>
  <c r="I422" i="19"/>
  <c r="H23" i="21" s="1"/>
  <c r="I21" i="23" s="1"/>
  <c r="J422" i="19"/>
  <c r="I23" i="21" s="1"/>
  <c r="J21" i="23" s="1"/>
  <c r="J367" i="19" l="1"/>
  <c r="I367" i="19"/>
  <c r="K367" i="19"/>
  <c r="I368" i="19" l="1"/>
  <c r="I369" i="19" s="1"/>
  <c r="I424" i="19" s="1"/>
  <c r="H25" i="21" s="1"/>
  <c r="I23" i="23" s="1"/>
  <c r="J368" i="19"/>
  <c r="J369" i="19" s="1"/>
  <c r="J424" i="19" s="1"/>
  <c r="K368" i="19"/>
  <c r="K369" i="19" s="1"/>
  <c r="K424" i="19" s="1"/>
  <c r="J25" i="21" s="1"/>
  <c r="K23" i="23" s="1"/>
  <c r="J425" i="19" l="1"/>
  <c r="J9" i="23" s="1"/>
  <c r="J10" i="23" s="1"/>
  <c r="I25" i="21"/>
  <c r="J23" i="23" s="1"/>
  <c r="I425" i="19"/>
  <c r="I9" i="23" s="1"/>
  <c r="I10" i="23" s="1"/>
  <c r="K425" i="19"/>
  <c r="K9" i="23" s="1"/>
  <c r="K10" i="23" s="1"/>
  <c r="K11" i="23" l="1"/>
  <c r="K13" i="23" s="1"/>
  <c r="K12" i="23"/>
  <c r="K28" i="23" s="1"/>
  <c r="I11" i="23"/>
  <c r="I13" i="23" s="1"/>
  <c r="I12" i="23"/>
  <c r="I28" i="23" s="1"/>
  <c r="J11" i="23"/>
  <c r="J13" i="23" s="1"/>
  <c r="J12" i="23"/>
  <c r="J28" i="23" s="1"/>
  <c r="H422" i="19"/>
  <c r="G23" i="21" s="1"/>
  <c r="H21" i="23" s="1"/>
  <c r="K23" i="21" l="1"/>
  <c r="L21" i="23" l="1"/>
  <c r="H424" i="19"/>
  <c r="G25" i="21" l="1"/>
  <c r="H23" i="23" s="1"/>
  <c r="H425" i="19"/>
  <c r="H9" i="23" l="1"/>
  <c r="H10" i="23" s="1"/>
  <c r="K25" i="21"/>
  <c r="K30" i="21" l="1"/>
  <c r="K31" i="21" s="1"/>
  <c r="H11" i="23"/>
  <c r="H13" i="23" s="1"/>
  <c r="L13" i="23" s="1"/>
  <c r="L10" i="23"/>
  <c r="H12" i="23"/>
  <c r="L23" i="23"/>
  <c r="L12" i="23" l="1"/>
  <c r="H28" i="23"/>
  <c r="L28" i="23" s="1"/>
  <c r="L32" i="23" s="1"/>
  <c r="L11" i="23"/>
  <c r="L33" i="23"/>
</calcChain>
</file>

<file path=xl/sharedStrings.xml><?xml version="1.0" encoding="utf-8"?>
<sst xmlns="http://schemas.openxmlformats.org/spreadsheetml/2006/main" count="658" uniqueCount="414">
  <si>
    <t>A</t>
  </si>
  <si>
    <t>B</t>
  </si>
  <si>
    <t>C</t>
  </si>
  <si>
    <t>D</t>
  </si>
  <si>
    <t>E</t>
  </si>
  <si>
    <t>F</t>
  </si>
  <si>
    <t>G</t>
  </si>
  <si>
    <t>H</t>
  </si>
  <si>
    <t>Uniformes</t>
  </si>
  <si>
    <t>INSS</t>
  </si>
  <si>
    <t>INCRA</t>
  </si>
  <si>
    <t>Salário Educação</t>
  </si>
  <si>
    <t>FGTS</t>
  </si>
  <si>
    <t>SEBRAE</t>
  </si>
  <si>
    <t>TOTAL</t>
  </si>
  <si>
    <t>Aviso Prévio Indenizado</t>
  </si>
  <si>
    <t>-</t>
  </si>
  <si>
    <t>COFINS</t>
  </si>
  <si>
    <t>PIS</t>
  </si>
  <si>
    <t>13º Salário</t>
  </si>
  <si>
    <t>Incidência do FGTS sobre o Aviso Prévio Indenizado</t>
  </si>
  <si>
    <t>Aviso Prévio Trabalhado</t>
  </si>
  <si>
    <t>Uso de celular</t>
  </si>
  <si>
    <t>Item</t>
  </si>
  <si>
    <t>Descrição</t>
  </si>
  <si>
    <t xml:space="preserve">Lucro </t>
  </si>
  <si>
    <t>I</t>
  </si>
  <si>
    <t>CPP</t>
  </si>
  <si>
    <t>Unidade</t>
  </si>
  <si>
    <t>Auxiliar de limpeza</t>
  </si>
  <si>
    <t>Copeira</t>
  </si>
  <si>
    <t>J</t>
  </si>
  <si>
    <t>Cesta básica</t>
  </si>
  <si>
    <t>Auxílio funeral</t>
  </si>
  <si>
    <t>Assistência Médica</t>
  </si>
  <si>
    <t>Assistência Odontológica</t>
  </si>
  <si>
    <t>Seguro de vida, invalidez</t>
  </si>
  <si>
    <t>Auxílio creche</t>
  </si>
  <si>
    <t>outros 2</t>
  </si>
  <si>
    <t>Multa do FGTS sobre o aviso prévio indenizado</t>
  </si>
  <si>
    <t>Multa do FGTS sobre o aviso prévio trabalhado</t>
  </si>
  <si>
    <t>Ʃ</t>
  </si>
  <si>
    <t>MÓDULO 1</t>
  </si>
  <si>
    <t>MÓDULO 2</t>
  </si>
  <si>
    <t>MÓDULO 3</t>
  </si>
  <si>
    <t>MÓDULO 4</t>
  </si>
  <si>
    <t>MÓDULO 5</t>
  </si>
  <si>
    <t>Itens</t>
  </si>
  <si>
    <t>Cargos</t>
  </si>
  <si>
    <t>Total da Remuneração por posto</t>
  </si>
  <si>
    <t>Total dos insumos diversos por posto</t>
  </si>
  <si>
    <t>Total dos encargos previdenciários e FGTS</t>
  </si>
  <si>
    <t>itens</t>
  </si>
  <si>
    <t>Total mão de obra</t>
  </si>
  <si>
    <t>Custos de transporte (+)</t>
  </si>
  <si>
    <t>Descontos legais sobre auxilio transporte (-)</t>
  </si>
  <si>
    <t>Auxilio transporte (=)</t>
  </si>
  <si>
    <t>ISS</t>
  </si>
  <si>
    <t>Benefício Social</t>
  </si>
  <si>
    <t>ITEM</t>
  </si>
  <si>
    <t>MECIR</t>
  </si>
  <si>
    <t>ANDARAÍ</t>
  </si>
  <si>
    <t>VALOR MENSAL COM MATERIAIS</t>
  </si>
  <si>
    <t>REF.</t>
  </si>
  <si>
    <t>CUSTOS TOTAIS</t>
  </si>
  <si>
    <t>UNID</t>
  </si>
  <si>
    <t>Litro</t>
  </si>
  <si>
    <t>unidade</t>
  </si>
  <si>
    <t>Bombona (5L)</t>
  </si>
  <si>
    <t>Saco de 1Kg</t>
  </si>
  <si>
    <t>Dúzia</t>
  </si>
  <si>
    <t>Fardo</t>
  </si>
  <si>
    <t>Fardo (5 unid.)</t>
  </si>
  <si>
    <t>Kg</t>
  </si>
  <si>
    <t>Fardo (100 unid.)</t>
  </si>
  <si>
    <t>PCT (3 unid.)</t>
  </si>
  <si>
    <t>PCT (100 unid.)</t>
  </si>
  <si>
    <t>UNIT</t>
  </si>
  <si>
    <t>ED. SEDE</t>
  </si>
  <si>
    <t>PREÇOS</t>
  </si>
  <si>
    <t>Encarregado da Limpeza</t>
  </si>
  <si>
    <t>Supervisor</t>
  </si>
  <si>
    <t>Custos com auxílio alimentação (+)</t>
  </si>
  <si>
    <t>Auxilio alimentação</t>
  </si>
  <si>
    <t>Mensal</t>
  </si>
  <si>
    <t>Obs</t>
  </si>
  <si>
    <t>Conforme CCT da cateroria</t>
  </si>
  <si>
    <t>Adicional de férias</t>
  </si>
  <si>
    <t>Salário base</t>
  </si>
  <si>
    <t>Módulo 2</t>
  </si>
  <si>
    <t>Módulo 3</t>
  </si>
  <si>
    <t>Módulo 4</t>
  </si>
  <si>
    <t>Valor da gratificação Líder de turma</t>
  </si>
  <si>
    <t>Café</t>
  </si>
  <si>
    <t>Açúcar</t>
  </si>
  <si>
    <t>Adoçante</t>
  </si>
  <si>
    <t>Copos descartáveis para água 200 ml</t>
  </si>
  <si>
    <t>Copos descartáveis para café (50 ml)</t>
  </si>
  <si>
    <t>Papel toalha</t>
  </si>
  <si>
    <t>Milheiro</t>
  </si>
  <si>
    <t>Pct com unid.</t>
  </si>
  <si>
    <t>Pct com 100 unid.</t>
  </si>
  <si>
    <t>Detergente</t>
  </si>
  <si>
    <t>Saco de lixo (20 litros)</t>
  </si>
  <si>
    <t>unid.</t>
  </si>
  <si>
    <t>Cloro</t>
  </si>
  <si>
    <t>Desinfetante</t>
  </si>
  <si>
    <t>Esponja</t>
  </si>
  <si>
    <t>Esponja de aço</t>
  </si>
  <si>
    <t>pact com 3</t>
  </si>
  <si>
    <t>Pano de pia</t>
  </si>
  <si>
    <t>Demais materiais</t>
  </si>
  <si>
    <t>500 ml</t>
  </si>
  <si>
    <t>Recip. Com 200 ml</t>
  </si>
  <si>
    <t>Valor único</t>
  </si>
  <si>
    <t>Cloro granulado</t>
  </si>
  <si>
    <t>Disco para enceradeira - preto 350</t>
  </si>
  <si>
    <t>Disco scotch  brite 350 amarelo ou similar</t>
  </si>
  <si>
    <t>Disco scotch brite 350 verde ou similar</t>
  </si>
  <si>
    <t>Disco scotch brite 510 pelo de porco</t>
  </si>
  <si>
    <t>Espanador  de pena 40 cm</t>
  </si>
  <si>
    <t>Flanela amarela 28x48cm de largura</t>
  </si>
  <si>
    <t>Flanela branca 28x48cm de largura</t>
  </si>
  <si>
    <t>Fibra abrasiva preta</t>
  </si>
  <si>
    <t>Fibra abrasiva verde</t>
  </si>
  <si>
    <t>Lã de aço  (assolan, bombril ou similar)</t>
  </si>
  <si>
    <t>Limpa vidros</t>
  </si>
  <si>
    <t>Limpador multiuso  500 ml (veja ou similar)</t>
  </si>
  <si>
    <t>Limpa-pedra desincrustante ( riccel, becker ou similar)</t>
  </si>
  <si>
    <t>Lustra móveis - vidro c/200ml ( poliflor, destac ou similar)</t>
  </si>
  <si>
    <t>Luva descartável procedimento (m / g)</t>
  </si>
  <si>
    <t>Luva látex 39 cm</t>
  </si>
  <si>
    <t>Luva forrada tamanho g</t>
  </si>
  <si>
    <t>Luva forrada  tamanho m</t>
  </si>
  <si>
    <t>Máscara descartável dupla com elástico</t>
  </si>
  <si>
    <t>Multi inseticida 300ml ( sbp, raid ou similar)</t>
  </si>
  <si>
    <t>Neutralizador de odores</t>
  </si>
  <si>
    <t>Odorizador de ambientes - 360ml ( glade, bom ar ou similar)</t>
  </si>
  <si>
    <t>Oléo para móveis 200ml( oléo de peroba, inglesa ou similar)</t>
  </si>
  <si>
    <t>Palha de aço n° 0</t>
  </si>
  <si>
    <t>Removedor de cêra</t>
  </si>
  <si>
    <t>Removedor desengraxante para limpar manchas de piso</t>
  </si>
  <si>
    <t>Sabão de coco</t>
  </si>
  <si>
    <t>Cêra líquida preta pronto uso</t>
  </si>
  <si>
    <t>Saco descartável para absorvente</t>
  </si>
  <si>
    <t>Saco para aspirador de pó</t>
  </si>
  <si>
    <t>Shampoo para carpete especial</t>
  </si>
  <si>
    <t>Touca descartavel</t>
  </si>
  <si>
    <t>Vaselina líquida</t>
  </si>
  <si>
    <t>Vassoura para vaso sanitário</t>
  </si>
  <si>
    <t>Balde 10L</t>
  </si>
  <si>
    <t>Balde 20L</t>
  </si>
  <si>
    <t>Café em grãos</t>
  </si>
  <si>
    <t>Módulo 1</t>
  </si>
  <si>
    <t>Benefícios Anuais, Mensais e Diários</t>
  </si>
  <si>
    <t>Módulo 5</t>
  </si>
  <si>
    <t>cx. (24 unid.)</t>
  </si>
  <si>
    <t>cx. (100 unid.)</t>
  </si>
  <si>
    <t>cx. (64 unid.)</t>
  </si>
  <si>
    <t>cx. (50 unid.)</t>
  </si>
  <si>
    <t>Materiais comuns aos serviços de copa e de limpeza conservação e higienização</t>
  </si>
  <si>
    <t>Materiais exclusivamente relacionados aos serviços de copa</t>
  </si>
  <si>
    <t>Adaptador angular 90º</t>
  </si>
  <si>
    <t>Aspirador de pó portátil</t>
  </si>
  <si>
    <t>Aspirador de pó profissional baixo ruído</t>
  </si>
  <si>
    <t>Burrifadores</t>
  </si>
  <si>
    <t>Cabo extensor (9 metros)</t>
  </si>
  <si>
    <t>Capacete de segurança</t>
  </si>
  <si>
    <t>Cinto de segurança</t>
  </si>
  <si>
    <t>Coletor de lixo com tampa e pedal - contentor 240l (bralimpia, tomki, ou similar)</t>
  </si>
  <si>
    <t>Conjunto aplicador de cera ( tts do brasil, bralimpia, certec, tomki ou similar)</t>
  </si>
  <si>
    <t>Enceradeira doméstica</t>
  </si>
  <si>
    <t>Enceradeira high speed 510</t>
  </si>
  <si>
    <t>Enceradeira/lavadora 510 grande</t>
  </si>
  <si>
    <t>Enceradeira/lavadora industrial  - piso frio (350)</t>
  </si>
  <si>
    <t>Enceradeira removedora p/ tratamento de piso com cera acrílica</t>
  </si>
  <si>
    <t>Escada de alumínio de 7 degraus (duas faces)</t>
  </si>
  <si>
    <t>Escova de nylon manual</t>
  </si>
  <si>
    <t>Escova suporte(tts do brasil, bralimpia ou similar)</t>
  </si>
  <si>
    <t>Extensões de 100 metros cabo pp 2 x 4.00 mm</t>
  </si>
  <si>
    <t>Extensões de 20 metros cabo pp 2 x 4.00mm</t>
  </si>
  <si>
    <t>Extratora de carpete</t>
  </si>
  <si>
    <t>Kit balde espremedor doblô (tts do brasil, bralimpia, euro mop brasil ou similar)</t>
  </si>
  <si>
    <t>Kit limpa vidro (tts do brasil, bralimpia, tomki ou similar)</t>
  </si>
  <si>
    <t>Lavadora de alta pressão profissional 220 ou 380v 1700 lbs.  2,2 kw</t>
  </si>
  <si>
    <t>Máquina de lavar carpete profissional 1300 w</t>
  </si>
  <si>
    <t xml:space="preserve"> mop pó  60 cm  (tts do brasil, bralimpia, tomki ou similar)</t>
  </si>
  <si>
    <t xml:space="preserve"> mop úmido (tts do brasil, bralimpia, tomki ou similar)</t>
  </si>
  <si>
    <t>Pá coletora (tts do brasil, euro mop do brasil, tomki ou similar)</t>
  </si>
  <si>
    <t>Placa de sinalização de banheiro (tts do brasil, euro mop do brasil, tomki ou similar)</t>
  </si>
  <si>
    <t>Placa de sinalização de piso molhado (tts do brasil, euro mop do brasil, tomki ou similar)</t>
  </si>
  <si>
    <t>Raspador de segurança (tts do brasil, euro mop do brasil, tomki ou similar)</t>
  </si>
  <si>
    <t>Raspador pesado 1,40 (tts do brasil, euro mop do brasil, tomki ou similar)</t>
  </si>
  <si>
    <t>Suporte lt (tts do brasil, bralimpia, tomki ou similar)</t>
  </si>
  <si>
    <t>Vaporizador 1500 watts</t>
  </si>
  <si>
    <t>Mangueira 3/4 trançada c/100 m, c/ bico, p/ água, para conexão à lavadora de alta pressão</t>
  </si>
  <si>
    <t>Carro funcional p/ transporte de materiais e equipamentos de limpeza</t>
  </si>
  <si>
    <t>MÓDULO 6</t>
  </si>
  <si>
    <t>MÓDULO 7</t>
  </si>
  <si>
    <t>MÓDULO 8</t>
  </si>
  <si>
    <t>MÓDULO 9</t>
  </si>
  <si>
    <t>Módulo 8</t>
  </si>
  <si>
    <t>Módulo 9</t>
  </si>
  <si>
    <t>Total dos serviços de dedetização</t>
  </si>
  <si>
    <t>Custo</t>
  </si>
  <si>
    <t>mensal</t>
  </si>
  <si>
    <t>Conta vinculada</t>
  </si>
  <si>
    <t>Férias</t>
  </si>
  <si>
    <t>Encargos Sociais, Previdenciários e Trabalhistas</t>
  </si>
  <si>
    <t>Total dos benefícios anuais por posto</t>
  </si>
  <si>
    <t>Total dos benefícios diários por posto</t>
  </si>
  <si>
    <t>Total dos benefícios anuais mensais e diários por posto</t>
  </si>
  <si>
    <t>Custo de reposição do profissional ausente</t>
  </si>
  <si>
    <t>Módulo 6</t>
  </si>
  <si>
    <t>Módulo 7</t>
  </si>
  <si>
    <t>Composição da Remuneração</t>
  </si>
  <si>
    <t>Conforme legislação</t>
  </si>
  <si>
    <t>Descontos com auxílio alimentação</t>
  </si>
  <si>
    <t>L</t>
  </si>
  <si>
    <t>N</t>
  </si>
  <si>
    <t>Total dos benefícios mensais por posto</t>
  </si>
  <si>
    <t>Percentual Gratificação Líder de Turma</t>
  </si>
  <si>
    <t>Valor Adicional de Periculosidade</t>
  </si>
  <si>
    <t>Valor do Adicional de Insalubridade</t>
  </si>
  <si>
    <t>Valor do Adicional Noturno</t>
  </si>
  <si>
    <t>Valor do Adicional de Hora Noturna Reduzida</t>
  </si>
  <si>
    <t>Provisão para rescisão</t>
  </si>
  <si>
    <t>Total dos Custos Indiretos e Lucro</t>
  </si>
  <si>
    <t>Total dos Tributos</t>
  </si>
  <si>
    <t>Total dos Custos Indiretos, Lucro Tibutos</t>
  </si>
  <si>
    <t>Total da mão de Obra</t>
  </si>
  <si>
    <t>Controle intregrado de pragas urbanas</t>
  </si>
  <si>
    <t>Café da manhã</t>
  </si>
  <si>
    <t>( % )</t>
  </si>
  <si>
    <t>Ref.</t>
  </si>
  <si>
    <t>Obs.</t>
  </si>
  <si>
    <t>SAT</t>
  </si>
  <si>
    <t>Serviço Social do Comércio</t>
  </si>
  <si>
    <t>Serviço Nacional de Aprendizagem Industrial</t>
  </si>
  <si>
    <t>SE</t>
  </si>
  <si>
    <t>Fundo de Garantia por Tempo de Serviço</t>
  </si>
  <si>
    <t>Seguro Contra Riscos de Acidente de Trabalho</t>
  </si>
  <si>
    <t>Serviço Brasileiro de Apoio às Micro e Pequenas Empresas</t>
  </si>
  <si>
    <t>Instituto Nacional do Seguro Social</t>
  </si>
  <si>
    <t>Instituto Nacional de Colonização e Reforma Agrária</t>
  </si>
  <si>
    <t>3.1 - Benef. diários</t>
  </si>
  <si>
    <t>3.2 - Benef. Mensais</t>
  </si>
  <si>
    <t>3.3 - Benef. Anuais</t>
  </si>
  <si>
    <t>Calçados</t>
  </si>
  <si>
    <t>Crachá</t>
  </si>
  <si>
    <t>Insumos por trabalhador</t>
  </si>
  <si>
    <t>Outros 1</t>
  </si>
  <si>
    <t>6.1 - Vestimentas e identificação</t>
  </si>
  <si>
    <t>6.2 - Ferramentas e Equipamentos</t>
  </si>
  <si>
    <t>outros 3</t>
  </si>
  <si>
    <t>Equipamento de proteção individual</t>
  </si>
  <si>
    <t>Imposto Sobre Serviços</t>
  </si>
  <si>
    <t>Contribuição para o Financiamento da Seguridade Social</t>
  </si>
  <si>
    <t>Programa de Integração Social</t>
  </si>
  <si>
    <t>Contribuição Patronal Previdenciária</t>
  </si>
  <si>
    <t>Serviço Nacional de Aprendizagem Rural</t>
  </si>
  <si>
    <t>Serviço Social do Transporte</t>
  </si>
  <si>
    <t>Serviço Nacional de Aprendizagem do Cooperativismo</t>
  </si>
  <si>
    <t>SENAR</t>
  </si>
  <si>
    <t>SEST</t>
  </si>
  <si>
    <t>SECOOP</t>
  </si>
  <si>
    <t>Incidência do módulo 2 sobre ao aviso prévio trabalhado</t>
  </si>
  <si>
    <t>Mão-de-obra vinculada à execução contratual</t>
  </si>
  <si>
    <t>Subtotais</t>
  </si>
  <si>
    <t>Encarregado
da Limpeza</t>
  </si>
  <si>
    <t>Auxiliar
de limpeza</t>
  </si>
  <si>
    <t>M</t>
  </si>
  <si>
    <t>Informar custo mensal</t>
  </si>
  <si>
    <t>SEDE</t>
  </si>
  <si>
    <t>Bactericida-germicida 900ml - (creolina, creo linhal ou similar)</t>
  </si>
  <si>
    <t>Cera líquida  incolor para granito - (inglesa maxx  ou similar )</t>
  </si>
  <si>
    <t>Pasta sabonácea  -  (embalagem de 500g)</t>
  </si>
  <si>
    <t>Polidor de metal 200 ml - (brasso, silvo ou similar)</t>
  </si>
  <si>
    <t>Refil de álcool gel antisséptico 75% - (embalagem para dispenser)</t>
  </si>
  <si>
    <t>Removedor  de etiquetas e cola - 120ml - (vonder ou similar)</t>
  </si>
  <si>
    <t>Saco de lixo transparente - (volume - 40 litros)</t>
  </si>
  <si>
    <t>Saco de lixo transparente - (volume - 100 litros)</t>
  </si>
  <si>
    <t>Saco de lixo transparente - (volume - 200 litros)</t>
  </si>
  <si>
    <t>Solvente 900ml - (thinner, pintoff ou similar)</t>
  </si>
  <si>
    <t>Vassoura piaçava - (tipo gari 40 cm)</t>
  </si>
  <si>
    <t>Vassoura de pelo - (tamanho - 40cm)</t>
  </si>
  <si>
    <t>Vassoura de pelo - (tamanho - 60cm)</t>
  </si>
  <si>
    <t>Vassoura piaçava - (tipo comum)</t>
  </si>
  <si>
    <t>Rodo pequeno - (tamanho - 45 cm)</t>
  </si>
  <si>
    <t>Rodo grande - (tamanho - 65 cm)</t>
  </si>
  <si>
    <t>Pano de chão para limpeza (45 x 70 cm alvejado/grosso)</t>
  </si>
  <si>
    <t>Abrev.</t>
  </si>
  <si>
    <t>Total do custo de reposição do profissional ausente</t>
  </si>
  <si>
    <t>Despesas Administrativas Financeiras e Orçamentárias</t>
  </si>
  <si>
    <t>Custos Indiretos, Lucro e Tributos</t>
  </si>
  <si>
    <t>Por posto</t>
  </si>
  <si>
    <t>7.2 Tributos</t>
  </si>
  <si>
    <t xml:space="preserve">7.1 custos indiretos e Lucro
</t>
  </si>
  <si>
    <t>Outras despesas</t>
  </si>
  <si>
    <t>Total dos materiais</t>
  </si>
  <si>
    <t>Sub-Módulo 8.3</t>
  </si>
  <si>
    <t>Sub-Módulo 8.2</t>
  </si>
  <si>
    <t>Sub-Módulo 8.1</t>
  </si>
  <si>
    <t>Materiais relacionados aos serviços de limpeza, conservação e higienização</t>
  </si>
  <si>
    <t>Papel higiênico - (folha dupla, extra-macio, gram. 16 a 18 g/m² branco, neutro)</t>
  </si>
  <si>
    <t>Materiais relacionados aos serviços de copa</t>
  </si>
  <si>
    <t>Sabonete líquido p/higiene das mãos  - (biodegradável, germicida e bactericida)</t>
  </si>
  <si>
    <t>Sabonete gel p/higiene das mãos (germicida e bactericida) p/ dispenser</t>
  </si>
  <si>
    <t>Papel toalha - (gram. de 24  a 26 g/m² , 2 dobras, 26 cm e larg.  de 24 a 25 cm)</t>
  </si>
  <si>
    <t>Detergente com desinfetante p/ banheiros - (biodegrad., germ. e bactericida)</t>
  </si>
  <si>
    <t>Cera liquida incolor concentrada</t>
  </si>
  <si>
    <t>MANUT</t>
  </si>
  <si>
    <t>TOTAL PARA VIDA ÚTIL</t>
  </si>
  <si>
    <t>TOTAL MENSAL</t>
  </si>
  <si>
    <t>Saco de lixo transparente reforçado - p/ material reciclado - (volume - 200 litros)</t>
  </si>
  <si>
    <t>Custo mensal dos materiais comuns aos serviços de copa e de limpeza conservação e higienização</t>
  </si>
  <si>
    <t>Custo mensal dos materiais referentes aos serviços de copa</t>
  </si>
  <si>
    <t>Custo mensal dos materiais referentes relacionados aos serviços de limpeza, conservação e higienização</t>
  </si>
  <si>
    <t>MÓDULO 11</t>
  </si>
  <si>
    <t>Módulo 10</t>
  </si>
  <si>
    <t>Módulo 11</t>
  </si>
  <si>
    <t>Unid.</t>
  </si>
  <si>
    <t>VIDA ÚTIL
(MESES)</t>
  </si>
  <si>
    <t>Quantidades mensais</t>
  </si>
  <si>
    <t>Máquinas e equipamentos</t>
  </si>
  <si>
    <t>Custo mensal das máquinas e equipamentos</t>
  </si>
  <si>
    <t>MÓDULO 12</t>
  </si>
  <si>
    <t>Total mensal da contratação</t>
  </si>
  <si>
    <r>
      <rPr>
        <b/>
        <sz val="20"/>
        <color theme="1" tint="0.14999847407452621"/>
        <rFont val="Avenir Next LT Pro Demi"/>
        <family val="2"/>
      </rPr>
      <t>Módulo 1</t>
    </r>
    <r>
      <rPr>
        <b/>
        <sz val="14"/>
        <color theme="1" tint="0.499984740745262"/>
        <rFont val="Avenir Next LT Pro Light"/>
        <family val="2"/>
      </rPr>
      <t xml:space="preserve">
COMPOSIÇÃO DA REMUNERAÇÃO</t>
    </r>
  </si>
  <si>
    <r>
      <rPr>
        <b/>
        <sz val="20"/>
        <color theme="1" tint="0.14999847407452621"/>
        <rFont val="Avenir Next LT Pro Demi"/>
        <family val="2"/>
      </rPr>
      <t>Módulo 2</t>
    </r>
    <r>
      <rPr>
        <b/>
        <sz val="14"/>
        <color theme="1" tint="0.499984740745262"/>
        <rFont val="Avenir Next LT Pro Light"/>
        <family val="2"/>
      </rPr>
      <t xml:space="preserve">
ENCARGOS SOCIAIS PREVIDENCIÁRIOS E TRABALHISTAS</t>
    </r>
  </si>
  <si>
    <r>
      <rPr>
        <b/>
        <sz val="20"/>
        <color theme="1" tint="0.14999847407452621"/>
        <rFont val="Avenir Next LT Pro Demi"/>
        <family val="2"/>
      </rPr>
      <t>Módulo 4</t>
    </r>
    <r>
      <rPr>
        <b/>
        <sz val="14"/>
        <color theme="1" tint="0.499984740745262"/>
        <rFont val="Avenir Next LT Pro Light"/>
        <family val="2"/>
      </rPr>
      <t xml:space="preserve">
PROVISÃO PARA RESCISÃO</t>
    </r>
  </si>
  <si>
    <r>
      <rPr>
        <b/>
        <sz val="20"/>
        <color theme="1" tint="0.14999847407452621"/>
        <rFont val="Avenir Next LT Pro Demi"/>
        <family val="2"/>
      </rPr>
      <t>Módulo 3</t>
    </r>
    <r>
      <rPr>
        <b/>
        <sz val="14"/>
        <color theme="1" tint="0.499984740745262"/>
        <rFont val="Avenir Next LT Pro Light"/>
        <family val="2"/>
      </rPr>
      <t xml:space="preserve">
BENEFÍCIOS ANUAIS, MENSAIS E DIÁRIOS</t>
    </r>
  </si>
  <si>
    <t>2,78 = 8,33/3</t>
  </si>
  <si>
    <t>8,33  = 1/12</t>
  </si>
  <si>
    <t>Incidência do módulo 2 sobre 13º salário e adicional de férias</t>
  </si>
  <si>
    <t>4,19 = 11,11 * 36,8</t>
  </si>
  <si>
    <t>Total
mão de obra</t>
  </si>
  <si>
    <t>Total
insumos</t>
  </si>
  <si>
    <t>Total
Serviços</t>
  </si>
  <si>
    <t>Rúbrica</t>
  </si>
  <si>
    <t>Total
descontos</t>
  </si>
  <si>
    <t>Sábados</t>
  </si>
  <si>
    <t>Domingos</t>
  </si>
  <si>
    <t>total de dias</t>
  </si>
  <si>
    <t>dias trabalhados</t>
  </si>
  <si>
    <t>Número de postos</t>
  </si>
  <si>
    <t>Valor mensal do posto</t>
  </si>
  <si>
    <t>Valor diário do posto</t>
  </si>
  <si>
    <t>Desconto por faltas</t>
  </si>
  <si>
    <t>Desconto por horas de atraso</t>
  </si>
  <si>
    <t>Período</t>
  </si>
  <si>
    <t>Entrada</t>
  </si>
  <si>
    <t>Detalhamento</t>
  </si>
  <si>
    <t>Saída</t>
  </si>
  <si>
    <t>Data Inicial</t>
  </si>
  <si>
    <t>Data Final</t>
  </si>
  <si>
    <t>Qtd. de Feriados</t>
  </si>
  <si>
    <t>Valor da hora de trabalho</t>
  </si>
  <si>
    <t>Horas de atraso acumuladas</t>
  </si>
  <si>
    <t>Número de faltas acumuladas</t>
  </si>
  <si>
    <t>Conta Vinculada</t>
  </si>
  <si>
    <t>Retenção em conta vinculada por categoria</t>
  </si>
  <si>
    <t>Incid. do Módulo 2 em 13º, férias e dicional de férias</t>
  </si>
  <si>
    <t>Risco de Acidente de Trabalho</t>
  </si>
  <si>
    <t>Serviço de recolhimento diário de lixo extraordinário</t>
  </si>
  <si>
    <t>Recolhimento de lixo extraordinário</t>
  </si>
  <si>
    <r>
      <rPr>
        <b/>
        <sz val="20"/>
        <color theme="1" tint="0.14999847407452621"/>
        <rFont val="Avenir Next LT Pro Demi"/>
        <family val="2"/>
      </rPr>
      <t>Módulo 5</t>
    </r>
    <r>
      <rPr>
        <b/>
        <sz val="14"/>
        <color theme="1" tint="0.499984740745262"/>
        <rFont val="Avenir Next LT Pro Light"/>
        <family val="2"/>
      </rPr>
      <t xml:space="preserve">
CUSTO DE REPOSIÇÃO DO PROFISSIONAL AUSENTE</t>
    </r>
  </si>
  <si>
    <r>
      <rPr>
        <b/>
        <sz val="20"/>
        <color theme="1" tint="0.14999847407452621"/>
        <rFont val="Avenir Next LT Pro Demi"/>
        <family val="2"/>
      </rPr>
      <t>Módulo 6</t>
    </r>
    <r>
      <rPr>
        <b/>
        <sz val="14"/>
        <color theme="1" tint="0.499984740745262"/>
        <rFont val="Avenir Next LT Pro Light"/>
        <family val="2"/>
      </rPr>
      <t xml:space="preserve">
INSUMOS POR TRABALHADOR</t>
    </r>
  </si>
  <si>
    <r>
      <rPr>
        <b/>
        <sz val="20"/>
        <color theme="1" tint="0.14999847407452621"/>
        <rFont val="Avenir Next LT Pro Demi"/>
        <family val="2"/>
      </rPr>
      <t>Módulo 7</t>
    </r>
    <r>
      <rPr>
        <b/>
        <sz val="14"/>
        <color theme="1" tint="0.499984740745262"/>
        <rFont val="Avenir Next LT Pro Light"/>
        <family val="2"/>
      </rPr>
      <t xml:space="preserve">
CUSTOS INDIRETOS, LUCRO E TRIBUTOS</t>
    </r>
  </si>
  <si>
    <r>
      <rPr>
        <b/>
        <sz val="20"/>
        <color theme="1" tint="0.14999847407452621"/>
        <rFont val="Avenir Next LT Pro Demi"/>
        <family val="2"/>
      </rPr>
      <t>SubMódulo 8.1</t>
    </r>
    <r>
      <rPr>
        <b/>
        <sz val="14"/>
        <color theme="1" tint="0.499984740745262"/>
        <rFont val="Avenir Next LT Pro Light"/>
        <family val="2"/>
      </rPr>
      <t xml:space="preserve">
Materiais relacionados aos serviços de limpeza, conservação e higienização</t>
    </r>
  </si>
  <si>
    <r>
      <rPr>
        <b/>
        <sz val="20"/>
        <color theme="1" tint="0.14999847407452621"/>
        <rFont val="Avenir Next LT Pro Demi"/>
        <family val="2"/>
      </rPr>
      <t>SubMódulo 8.2</t>
    </r>
    <r>
      <rPr>
        <b/>
        <sz val="14"/>
        <color theme="1" tint="0.499984740745262"/>
        <rFont val="Avenir Next LT Pro Light"/>
        <family val="2"/>
      </rPr>
      <t xml:space="preserve">
Materiais exclusivamente relacionados aos serviços de copa</t>
    </r>
  </si>
  <si>
    <r>
      <rPr>
        <b/>
        <sz val="20"/>
        <color theme="1" tint="0.14999847407452621"/>
        <rFont val="Avenir Next LT Pro Demi"/>
        <family val="2"/>
      </rPr>
      <t>SubMódulo 8.3</t>
    </r>
    <r>
      <rPr>
        <b/>
        <sz val="14"/>
        <color theme="1" tint="0.499984740745262"/>
        <rFont val="Avenir Next LT Pro Light"/>
        <family val="2"/>
      </rPr>
      <t xml:space="preserve">
Materiais comuns aos serviços de copa e de limpeza conservação e higienização</t>
    </r>
  </si>
  <si>
    <r>
      <rPr>
        <b/>
        <sz val="20"/>
        <color theme="1" tint="0.14999847407452621"/>
        <rFont val="Avenir Next LT Pro Demi"/>
        <family val="2"/>
      </rPr>
      <t>Módulo 10</t>
    </r>
    <r>
      <rPr>
        <b/>
        <sz val="14"/>
        <color theme="1" tint="0.499984740745262"/>
        <rFont val="Avenir Next LT Pro Light"/>
        <family val="2"/>
      </rPr>
      <t xml:space="preserve">
Recolhimento de lixo extraordinário</t>
    </r>
  </si>
  <si>
    <r>
      <rPr>
        <b/>
        <sz val="20"/>
        <color theme="1" tint="0.14999847407452621"/>
        <rFont val="Avenir Next LT Pro Demi"/>
        <family val="2"/>
      </rPr>
      <t>Módulo 11</t>
    </r>
    <r>
      <rPr>
        <b/>
        <sz val="14"/>
        <color theme="1" tint="0.499984740745262"/>
        <rFont val="Avenir Next LT Pro Light"/>
        <family val="2"/>
      </rPr>
      <t xml:space="preserve">
Controle intregrado de pragas urbanas</t>
    </r>
  </si>
  <si>
    <t>Quadro Resumo</t>
  </si>
  <si>
    <t>Resumo da Mão de Obra</t>
  </si>
  <si>
    <t>Resumo dos Insumos</t>
  </si>
  <si>
    <r>
      <rPr>
        <b/>
        <sz val="20"/>
        <color theme="1" tint="0.14999847407452621"/>
        <rFont val="Avenir Next LT Pro Demi"/>
        <family val="2"/>
      </rPr>
      <t>Módulo 9</t>
    </r>
    <r>
      <rPr>
        <b/>
        <sz val="14"/>
        <color theme="1" tint="0.499984740745262"/>
        <rFont val="Avenir Next LT Pro Light"/>
        <family val="2"/>
      </rPr>
      <t xml:space="preserve">
Equipamentos</t>
    </r>
  </si>
  <si>
    <t>Equipamentos</t>
  </si>
  <si>
    <t>Materiais de consumo comuns aos serviços de copa e de limpeza</t>
  </si>
  <si>
    <t>Materiais de consumo relacionados aos serviços de limpeza, conservação e higienização</t>
  </si>
  <si>
    <t>Lucro sobre serviços subcontratáveis</t>
  </si>
  <si>
    <t>Resumo dos serviços subcontratáveis</t>
  </si>
  <si>
    <t>Lucro sobre máquinas e equipamentos</t>
  </si>
  <si>
    <t>Total de máquinase equipamentos</t>
  </si>
  <si>
    <t>Lucro mensal dos materiais comuns aos serviços de copa e de limpeza conservação e higienização</t>
  </si>
  <si>
    <t>total mensal dos materiais comuns aos serviços de copa e de limpeza conservação e higienização</t>
  </si>
  <si>
    <t>Lucro sobre os materiais referentes aos serviços de copa</t>
  </si>
  <si>
    <t>Total mensal dos materiais referentes aos serviços de copa</t>
  </si>
  <si>
    <t>Lucro sobre materiais referentes relacionados aos serviços de limpeza, conservação e higienização</t>
  </si>
  <si>
    <t>Total mensal dos materiais referentes relacionados aos serviços de limpeza, conservação e higienização</t>
  </si>
  <si>
    <t>QTD</t>
  </si>
  <si>
    <t>Valor</t>
  </si>
  <si>
    <t>horas de trabalho</t>
  </si>
  <si>
    <t>DESC. - 1</t>
  </si>
  <si>
    <t>DESC. - 2</t>
  </si>
  <si>
    <t>DESC. - 3</t>
  </si>
  <si>
    <t>Outros descontos [mês corrente]</t>
  </si>
  <si>
    <t>Outros descontos [meses anteriores]</t>
  </si>
  <si>
    <t>Resumo</t>
  </si>
  <si>
    <t>Desconto por Índice de medição do resultado</t>
  </si>
  <si>
    <t>ok</t>
  </si>
  <si>
    <t>Total para a vigência de 60 meses (valor global da contratação)</t>
  </si>
  <si>
    <t>Álcool 96º  (líquido e em gel)</t>
  </si>
  <si>
    <t>Spray repelente</t>
  </si>
  <si>
    <t>Total da provisão para rescisão (20%) *</t>
  </si>
  <si>
    <t>* custos diluídos ao longo da vigência de 60 meses</t>
  </si>
  <si>
    <t>Substituto por motivo de ausência por motivo de doença (20%)</t>
  </si>
  <si>
    <t>Substituto por motivo de licença paternidade (20%)</t>
  </si>
  <si>
    <t>Substituto por motivo de licença maternidade (20%)</t>
  </si>
  <si>
    <t>Substituto por motivo de ausência por acidente de trabalho (20%)</t>
  </si>
  <si>
    <t>Substituto por motivo de outras ausencias legais (20%)</t>
  </si>
  <si>
    <t>*custos diluídos ao longo da vigência de 60 meses</t>
  </si>
  <si>
    <t>Incidência do módulo 2 sobre o custo do profissional ausente(20%)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</si>
</sst>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\ &quot; post.&quot;"/>
    <numFmt numFmtId="168" formatCode="0&quot;% &quot;"/>
    <numFmt numFmtId="169" formatCode="0\ &quot;dias no período &quot;"/>
    <numFmt numFmtId="170" formatCode="0\ &quot;sábados no período &quot;"/>
    <numFmt numFmtId="171" formatCode="0\ &quot;domingos no período &quot;"/>
    <numFmt numFmtId="172" formatCode="General\ &quot;horas de trabalho &quot;"/>
    <numFmt numFmtId="173" formatCode="General\ &quot;dias de trabalho &quot;"/>
    <numFmt numFmtId="174" formatCode="General\ &quot; feriados no período &quot;"/>
    <numFmt numFmtId="175" formatCode="0\ &quot; caçambas&quot;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 tint="0.249977111117893"/>
      <name val="Avenir Next LT Pro Light"/>
      <family val="2"/>
    </font>
    <font>
      <b/>
      <sz val="9"/>
      <color theme="1" tint="0.14999847407452621"/>
      <name val="Avenir Next LT Pro Light"/>
      <family val="2"/>
    </font>
    <font>
      <sz val="9"/>
      <color rgb="FF005024"/>
      <name val="Avenir Next LT Pro Light"/>
      <family val="2"/>
    </font>
    <font>
      <sz val="10"/>
      <color theme="1"/>
      <name val="Avenir Next LT Pro Light"/>
      <family val="2"/>
    </font>
    <font>
      <sz val="11"/>
      <color theme="1"/>
      <name val="Avenir Next LT Pro Light"/>
      <family val="2"/>
    </font>
    <font>
      <b/>
      <sz val="11"/>
      <color theme="1" tint="0.14999847407452621"/>
      <name val="Avenir Next LT Pro Light"/>
      <family val="2"/>
    </font>
    <font>
      <b/>
      <sz val="8"/>
      <color theme="1" tint="0.14999847407452621"/>
      <name val="Avenir Next LT Pro Light"/>
      <family val="2"/>
    </font>
    <font>
      <sz val="8"/>
      <name val="Calibri"/>
      <family val="2"/>
      <scheme val="minor"/>
    </font>
    <font>
      <b/>
      <sz val="12"/>
      <color theme="1" tint="0.14999847407452621"/>
      <name val="Avenir Next LT Pro"/>
      <family val="2"/>
    </font>
    <font>
      <b/>
      <sz val="14"/>
      <color theme="1" tint="0.14999847407452621"/>
      <name val="Times New Roman"/>
      <family val="1"/>
    </font>
    <font>
      <sz val="11"/>
      <color theme="1" tint="0.499984740745262"/>
      <name val="Times New Roman"/>
      <family val="1"/>
    </font>
    <font>
      <sz val="11"/>
      <color theme="1" tint="0.499984740745262"/>
      <name val="Calibri"/>
      <family val="2"/>
      <scheme val="minor"/>
    </font>
    <font>
      <sz val="11"/>
      <color theme="1" tint="0.499984740745262"/>
      <name val="Avenir Next LT Pro Light"/>
      <family val="2"/>
    </font>
    <font>
      <sz val="9"/>
      <color theme="1"/>
      <name val="Calibri"/>
      <family val="2"/>
      <scheme val="minor"/>
    </font>
    <font>
      <b/>
      <sz val="10"/>
      <color theme="1" tint="0.14999847407452621"/>
      <name val="Avenir Next LT Pro"/>
      <family val="2"/>
    </font>
    <font>
      <sz val="9"/>
      <color theme="1" tint="0.34998626667073579"/>
      <name val="Avenir Next LT Pro Light"/>
      <family val="2"/>
    </font>
    <font>
      <sz val="8"/>
      <color theme="1"/>
      <name val="Calibri"/>
      <family val="2"/>
      <scheme val="minor"/>
    </font>
    <font>
      <b/>
      <sz val="11"/>
      <color theme="1" tint="0.34998626667073579"/>
      <name val="Avenir Next LT Pro"/>
      <family val="2"/>
    </font>
    <font>
      <b/>
      <sz val="8"/>
      <color theme="1" tint="0.34998626667073579"/>
      <name val="Avenir Next LT Pro Light"/>
      <family val="2"/>
    </font>
    <font>
      <b/>
      <sz val="7"/>
      <color theme="1" tint="0.34998626667073579"/>
      <name val="Avenir Next LT Pro"/>
      <family val="2"/>
    </font>
    <font>
      <b/>
      <sz val="8"/>
      <color theme="1" tint="0.34998626667073579"/>
      <name val="Avenir Next LT Pro"/>
      <family val="2"/>
    </font>
    <font>
      <sz val="9"/>
      <color theme="1" tint="0.34998626667073579"/>
      <name val="Avenir Next LT Pro"/>
      <family val="2"/>
    </font>
    <font>
      <sz val="8"/>
      <color theme="1" tint="0.34998626667073579"/>
      <name val="Avenir Next LT Pro Light"/>
      <family val="2"/>
    </font>
    <font>
      <b/>
      <sz val="9"/>
      <color theme="1" tint="0.34998626667073579"/>
      <name val="Avenir Next LT Pro"/>
      <family val="2"/>
    </font>
    <font>
      <b/>
      <sz val="14"/>
      <color theme="1" tint="0.499984740745262"/>
      <name val="Avenir Next LT Pro Light"/>
      <family val="2"/>
    </font>
    <font>
      <sz val="12"/>
      <color theme="1"/>
      <name val="Avenir Next LT Pro"/>
      <family val="2"/>
    </font>
    <font>
      <b/>
      <sz val="12"/>
      <color theme="1" tint="0.34998626667073579"/>
      <name val="Avenir Next LT Pro"/>
      <family val="2"/>
    </font>
    <font>
      <sz val="12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7"/>
      <color theme="1" tint="0.14999847407452621"/>
      <name val="Calibri"/>
      <family val="2"/>
      <scheme val="minor"/>
    </font>
    <font>
      <sz val="10"/>
      <color rgb="FF005024"/>
      <name val="Avenir Next LT Pro Light"/>
      <family val="2"/>
    </font>
    <font>
      <b/>
      <sz val="20"/>
      <color theme="1" tint="0.14999847407452621"/>
      <name val="Avenir Next LT Pro Demi"/>
      <family val="2"/>
    </font>
    <font>
      <b/>
      <sz val="7"/>
      <color theme="1" tint="0.249977111117893"/>
      <name val="Avenir Next LT Pro Demi"/>
      <family val="2"/>
    </font>
    <font>
      <sz val="7"/>
      <color theme="1"/>
      <name val="Calibri"/>
      <family val="2"/>
      <scheme val="minor"/>
    </font>
    <font>
      <sz val="12"/>
      <color theme="1" tint="0.14999847407452621"/>
      <name val="Avenir Next LT Pro Demi"/>
      <family val="2"/>
    </font>
    <font>
      <b/>
      <sz val="12"/>
      <color theme="1" tint="0.14999847407452621"/>
      <name val="Avenir Next LT Pro Demi"/>
      <family val="2"/>
    </font>
    <font>
      <b/>
      <sz val="7"/>
      <color theme="1" tint="0.14999847407452621"/>
      <name val="Avenir Next LT Pro Light"/>
      <family val="2"/>
    </font>
    <font>
      <sz val="9"/>
      <color theme="1" tint="0.34998626667073579"/>
      <name val="Calibri"/>
      <family val="2"/>
      <scheme val="minor"/>
    </font>
    <font>
      <b/>
      <sz val="10"/>
      <color theme="1" tint="0.34998626667073579"/>
      <name val="Avenir Next LT Pro"/>
      <family val="2"/>
    </font>
    <font>
      <b/>
      <sz val="9"/>
      <color theme="1" tint="0.34998626667073579"/>
      <name val="Avenir Next LT Pro Light"/>
      <family val="2"/>
    </font>
    <font>
      <sz val="8"/>
      <color rgb="FF002060"/>
      <name val="Avenir Next LT Pro Light"/>
      <family val="2"/>
    </font>
    <font>
      <sz val="9"/>
      <color theme="8" tint="-0.249977111117893"/>
      <name val="Avenir Next LT Pro Light"/>
      <family val="2"/>
    </font>
    <font>
      <sz val="9"/>
      <color theme="7" tint="-0.499984740745262"/>
      <name val="Avenir Next LT Pro Light"/>
      <family val="2"/>
    </font>
    <font>
      <b/>
      <sz val="7"/>
      <color theme="1" tint="0.34998626667073579"/>
      <name val="Avenir Next LT Pro Light"/>
      <family val="2"/>
    </font>
    <font>
      <sz val="8"/>
      <color theme="7" tint="-0.499984740745262"/>
      <name val="Avenir Next LT Pro Light"/>
      <family val="2"/>
    </font>
    <font>
      <sz val="8"/>
      <color theme="4" tint="-0.499984740745262"/>
      <name val="Avenir Next LT Pro Light"/>
      <family val="2"/>
    </font>
    <font>
      <sz val="9"/>
      <color theme="4" tint="-0.499984740745262"/>
      <name val="Avenir Next LT Pro Light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gradientFill degree="90">
        <stop position="0">
          <color rgb="FFFBFBFB"/>
        </stop>
        <stop position="1">
          <color rgb="FFEAEAEA"/>
        </stop>
      </gradientFill>
    </fill>
    <fill>
      <gradientFill>
        <stop position="0">
          <color rgb="FFFBFBFB"/>
        </stop>
        <stop position="1">
          <color rgb="FFEAEAEA"/>
        </stop>
      </gradientFill>
    </fill>
    <fill>
      <gradientFill type="path" left="1" right="1" top="1" bottom="1">
        <stop position="0">
          <color rgb="FFEAEAEA"/>
        </stop>
        <stop position="1">
          <color rgb="FFFBFBFB"/>
        </stop>
      </gradientFill>
    </fill>
    <fill>
      <patternFill patternType="solid">
        <fgColor rgb="FFF7F7F7"/>
        <bgColor indexed="64"/>
      </patternFill>
    </fill>
    <fill>
      <gradientFill type="path">
        <stop position="0">
          <color rgb="FFFFFFFF"/>
        </stop>
        <stop position="1">
          <color rgb="FFF8F8F8"/>
        </stop>
      </gradientFill>
    </fill>
    <fill>
      <patternFill patternType="solid">
        <fgColor rgb="FFFAFAFA"/>
        <bgColor indexed="64"/>
      </patternFill>
    </fill>
    <fill>
      <gradientFill type="path">
        <stop position="0">
          <color rgb="FFFFFFFF"/>
        </stop>
        <stop position="1">
          <color rgb="FFFCFCFC"/>
        </stop>
      </gradientFill>
    </fill>
    <fill>
      <patternFill patternType="solid">
        <fgColor rgb="FFFDFDFD"/>
        <bgColor indexed="64"/>
      </patternFill>
    </fill>
    <fill>
      <gradientFill type="path">
        <stop position="0">
          <color rgb="FFFAFAFA"/>
        </stop>
        <stop position="1">
          <color rgb="FFEBEBEB"/>
        </stop>
      </gradientFill>
    </fill>
    <fill>
      <patternFill patternType="solid">
        <fgColor theme="0" tint="-4.9989318521683403E-2"/>
        <bgColor auto="1"/>
      </patternFill>
    </fill>
    <fill>
      <gradientFill type="path">
        <stop position="0">
          <color rgb="FFE1F4FF"/>
        </stop>
        <stop position="1">
          <color theme="4" tint="0.80001220740379042"/>
        </stop>
      </gradientFill>
    </fill>
    <fill>
      <patternFill patternType="solid">
        <fgColor rgb="FFD9FFEC"/>
        <bgColor indexed="64"/>
      </patternFill>
    </fill>
    <fill>
      <gradientFill type="path">
        <stop position="0">
          <color rgb="FFE7FFF7"/>
        </stop>
        <stop position="1">
          <color rgb="FFDCFFFA"/>
        </stop>
      </gradientFill>
    </fill>
    <fill>
      <gradientFill type="path">
        <stop position="0">
          <color rgb="FFFEFEF5"/>
        </stop>
        <stop position="1">
          <color theme="7" tint="0.80001220740379042"/>
        </stop>
      </gradient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1F4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double">
        <color theme="0" tint="-0.34998626667073579"/>
      </bottom>
      <diagonal/>
    </border>
    <border>
      <left/>
      <right style="thin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/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/>
      <diagonal/>
    </border>
    <border>
      <left/>
      <right/>
      <top/>
      <bottom style="double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double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uble">
        <color theme="0" tint="-0.34998626667073579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/>
      <diagonal/>
    </border>
    <border>
      <left/>
      <right style="thin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thin">
        <color theme="0" tint="-0.34998626667073579"/>
      </right>
      <top/>
      <bottom style="double">
        <color theme="0" tint="-0.34998626667073579"/>
      </bottom>
      <diagonal/>
    </border>
    <border>
      <left/>
      <right style="double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/>
      <diagonal/>
    </border>
    <border>
      <left/>
      <right style="thin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thin">
        <color theme="0" tint="-0.34998626667073579"/>
      </top>
      <bottom/>
      <diagonal/>
    </border>
    <border>
      <left style="double">
        <color theme="0" tint="-0.34998626667073579"/>
      </left>
      <right/>
      <top/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1" tint="0.499984740745262"/>
      </right>
      <top style="thin">
        <color theme="1" tint="0.499984740745262"/>
      </top>
      <bottom style="double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0" tint="-0.34998626667073579"/>
      </top>
      <bottom style="thin">
        <color theme="1" tint="0.499984740745262"/>
      </bottom>
      <diagonal/>
    </border>
    <border>
      <left style="double">
        <color theme="0" tint="-0.34998626667073579"/>
      </left>
      <right style="thin">
        <color theme="1" tint="0.499984740745262"/>
      </right>
      <top style="double">
        <color theme="0" tint="-0.34998626667073579"/>
      </top>
      <bottom style="thin">
        <color theme="1" tint="0.499984740745262"/>
      </bottom>
      <diagonal/>
    </border>
    <border>
      <left style="double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theme="0" tint="-0.34998626667073579"/>
      </bottom>
      <diagonal/>
    </border>
    <border>
      <left/>
      <right/>
      <top style="thin">
        <color theme="1" tint="0.499984740745262"/>
      </top>
      <bottom style="double">
        <color theme="0" tint="-0.34998626667073579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double">
        <color theme="0" tint="-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double">
        <color theme="0" tint="-0.34998626667073579"/>
      </top>
      <bottom style="thin">
        <color theme="1" tint="0.499984740745262"/>
      </bottom>
      <diagonal/>
    </border>
    <border>
      <left/>
      <right/>
      <top style="double">
        <color theme="0" tint="-0.34998626667073579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double">
        <color theme="0" tint="-0.34998626667073579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theme="0" tint="-0.34998626667073579"/>
      </left>
      <right/>
      <top style="thin">
        <color theme="1" tint="0.499984740745262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double">
        <color theme="0" tint="-0.34998626667073579"/>
      </left>
      <right/>
      <top style="thin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22" fillId="9" borderId="5" applyBorder="0" applyAlignment="0">
      <alignment horizontal="center" vertical="center" textRotation="90"/>
    </xf>
    <xf numFmtId="9" fontId="3" fillId="0" borderId="0" applyFont="0" applyFill="0" applyBorder="0" applyAlignment="0" applyProtection="0"/>
    <xf numFmtId="0" fontId="11" fillId="11" borderId="13" applyAlignment="0">
      <alignment horizontal="left" vertical="center" wrapText="1" indent="1"/>
    </xf>
    <xf numFmtId="0" fontId="11" fillId="11" borderId="17" applyNumberFormat="0">
      <alignment horizontal="left" vertical="center" indent="1"/>
    </xf>
    <xf numFmtId="44" fontId="7" fillId="15" borderId="3" applyNumberFormat="0" applyAlignment="0">
      <alignment horizontal="center" vertical="center" wrapText="1"/>
    </xf>
    <xf numFmtId="44" fontId="5" fillId="8" borderId="1">
      <alignment horizontal="center" vertical="center" wrapText="1"/>
      <protection locked="0"/>
    </xf>
  </cellStyleXfs>
  <cellXfs count="570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5" fillId="0" borderId="0" xfId="0" applyFont="1"/>
    <xf numFmtId="0" fontId="16" fillId="0" borderId="0" xfId="0" applyFont="1"/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wrapText="1"/>
    </xf>
    <xf numFmtId="0" fontId="21" fillId="0" borderId="0" xfId="0" applyFont="1"/>
    <xf numFmtId="0" fontId="5" fillId="0" borderId="3" xfId="1" applyFont="1" applyBorder="1" applyAlignment="1">
      <alignment horizontal="center" vertical="center"/>
    </xf>
    <xf numFmtId="44" fontId="20" fillId="6" borderId="3" xfId="4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Alignment="1">
      <alignment horizontal="left" vertical="center" wrapText="1" indent="2"/>
    </xf>
    <xf numFmtId="0" fontId="23" fillId="7" borderId="3" xfId="1" applyFont="1" applyFill="1" applyBorder="1" applyAlignment="1">
      <alignment horizontal="center" vertical="center"/>
    </xf>
    <xf numFmtId="0" fontId="23" fillId="7" borderId="5" xfId="1" applyFont="1" applyFill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13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32" fillId="0" borderId="0" xfId="0" applyFont="1"/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23" fillId="9" borderId="5" xfId="16" applyFont="1" applyBorder="1" applyAlignment="1">
      <alignment horizontal="center" vertical="center"/>
    </xf>
    <xf numFmtId="0" fontId="23" fillId="9" borderId="3" xfId="16" applyFont="1" applyBorder="1" applyAlignment="1">
      <alignment horizontal="center" vertical="center"/>
    </xf>
    <xf numFmtId="0" fontId="25" fillId="9" borderId="3" xfId="16" applyFont="1" applyBorder="1" applyAlignment="1">
      <alignment horizontal="center" vertical="center"/>
    </xf>
    <xf numFmtId="0" fontId="33" fillId="0" borderId="0" xfId="0" applyFont="1"/>
    <xf numFmtId="44" fontId="20" fillId="6" borderId="13" xfId="4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/>
    <xf numFmtId="0" fontId="23" fillId="3" borderId="3" xfId="1" applyFont="1" applyFill="1" applyBorder="1" applyAlignment="1">
      <alignment vertical="center" wrapText="1"/>
    </xf>
    <xf numFmtId="44" fontId="20" fillId="6" borderId="5" xfId="4" applyNumberFormat="1" applyFont="1" applyFill="1" applyBorder="1" applyAlignment="1" applyProtection="1">
      <alignment horizontal="center" vertical="center" wrapText="1"/>
      <protection locked="0"/>
    </xf>
    <xf numFmtId="0" fontId="24" fillId="9" borderId="5" xfId="16" applyFont="1" applyBorder="1" applyAlignment="1">
      <alignment horizontal="center" vertical="center"/>
    </xf>
    <xf numFmtId="0" fontId="24" fillId="9" borderId="3" xfId="16" applyFont="1" applyBorder="1" applyAlignment="1">
      <alignment horizontal="center" vertical="center"/>
    </xf>
    <xf numFmtId="0" fontId="24" fillId="9" borderId="13" xfId="16" applyFont="1" applyBorder="1" applyAlignment="1">
      <alignment horizontal="center" vertical="center"/>
    </xf>
    <xf numFmtId="0" fontId="24" fillId="9" borderId="14" xfId="16" applyFont="1" applyBorder="1" applyAlignment="1">
      <alignment horizontal="center" vertical="center"/>
    </xf>
    <xf numFmtId="0" fontId="36" fillId="0" borderId="0" xfId="0" applyFont="1"/>
    <xf numFmtId="0" fontId="26" fillId="0" borderId="5" xfId="1" applyFont="1" applyBorder="1" applyAlignment="1">
      <alignment horizontal="left" vertical="center" wrapText="1" indent="2"/>
    </xf>
    <xf numFmtId="0" fontId="26" fillId="0" borderId="3" xfId="1" applyFont="1" applyBorder="1" applyAlignment="1">
      <alignment horizontal="left" vertical="center" wrapText="1" indent="2"/>
    </xf>
    <xf numFmtId="44" fontId="20" fillId="8" borderId="3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3" xfId="4" applyNumberFormat="1" applyFont="1" applyFill="1" applyBorder="1" applyAlignment="1" applyProtection="1">
      <alignment horizontal="left" vertical="center" wrapText="1"/>
      <protection locked="0"/>
    </xf>
    <xf numFmtId="44" fontId="20" fillId="8" borderId="21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21" xfId="4" applyNumberFormat="1" applyFont="1" applyFill="1" applyBorder="1" applyAlignment="1" applyProtection="1">
      <alignment horizontal="right" vertical="center" wrapText="1"/>
      <protection locked="0"/>
    </xf>
    <xf numFmtId="44" fontId="20" fillId="8" borderId="21" xfId="4" applyNumberFormat="1" applyFont="1" applyFill="1" applyBorder="1" applyAlignment="1" applyProtection="1">
      <alignment horizontal="left" vertical="center" wrapText="1"/>
      <protection locked="0"/>
    </xf>
    <xf numFmtId="0" fontId="26" fillId="0" borderId="3" xfId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3" fillId="7" borderId="4" xfId="1" applyFont="1" applyFill="1" applyBorder="1" applyAlignment="1">
      <alignment horizontal="center" vertical="center"/>
    </xf>
    <xf numFmtId="0" fontId="23" fillId="9" borderId="4" xfId="16" applyFont="1" applyBorder="1" applyAlignment="1">
      <alignment horizontal="center" vertical="center"/>
    </xf>
    <xf numFmtId="0" fontId="39" fillId="0" borderId="0" xfId="0" applyFont="1" applyAlignment="1" applyProtection="1">
      <alignment vertical="center" wrapText="1"/>
      <protection locked="0"/>
    </xf>
    <xf numFmtId="0" fontId="39" fillId="0" borderId="0" xfId="0" applyFont="1" applyAlignment="1" applyProtection="1">
      <alignment horizontal="center" vertical="center" wrapText="1"/>
      <protection locked="0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44" fontId="9" fillId="0" borderId="0" xfId="0" applyNumberFormat="1" applyFont="1"/>
    <xf numFmtId="4" fontId="23" fillId="3" borderId="3" xfId="0" applyNumberFormat="1" applyFont="1" applyFill="1" applyBorder="1" applyAlignment="1">
      <alignment horizontal="center" vertical="center" wrapText="1"/>
    </xf>
    <xf numFmtId="4" fontId="23" fillId="3" borderId="13" xfId="0" applyNumberFormat="1" applyFont="1" applyFill="1" applyBorder="1" applyAlignment="1">
      <alignment horizontal="center" vertical="center" wrapText="1"/>
    </xf>
    <xf numFmtId="4" fontId="23" fillId="3" borderId="12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30" fillId="2" borderId="6" xfId="0" applyFont="1" applyFill="1" applyBorder="1"/>
    <xf numFmtId="0" fontId="39" fillId="2" borderId="35" xfId="0" applyFont="1" applyFill="1" applyBorder="1" applyAlignment="1">
      <alignment wrapText="1"/>
    </xf>
    <xf numFmtId="0" fontId="21" fillId="2" borderId="35" xfId="0" applyFont="1" applyFill="1" applyBorder="1"/>
    <xf numFmtId="0" fontId="26" fillId="2" borderId="35" xfId="1" applyFont="1" applyFill="1" applyBorder="1" applyAlignment="1">
      <alignment horizontal="left" vertical="center" wrapText="1" indent="2"/>
    </xf>
    <xf numFmtId="0" fontId="0" fillId="2" borderId="35" xfId="0" applyFill="1" applyBorder="1"/>
    <xf numFmtId="0" fontId="15" fillId="2" borderId="35" xfId="0" applyFont="1" applyFill="1" applyBorder="1"/>
    <xf numFmtId="0" fontId="0" fillId="2" borderId="7" xfId="0" applyFill="1" applyBorder="1"/>
    <xf numFmtId="10" fontId="20" fillId="0" borderId="3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24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5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21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3" xfId="4" applyNumberFormat="1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/>
    <xf numFmtId="0" fontId="39" fillId="2" borderId="10" xfId="0" applyFont="1" applyFill="1" applyBorder="1" applyAlignment="1">
      <alignment wrapText="1"/>
    </xf>
    <xf numFmtId="0" fontId="21" fillId="2" borderId="10" xfId="0" applyFont="1" applyFill="1" applyBorder="1"/>
    <xf numFmtId="0" fontId="26" fillId="2" borderId="10" xfId="1" applyFont="1" applyFill="1" applyBorder="1" applyAlignment="1">
      <alignment horizontal="left" vertical="center" wrapText="1" indent="2"/>
    </xf>
    <xf numFmtId="0" fontId="0" fillId="2" borderId="10" xfId="0" applyFill="1" applyBorder="1"/>
    <xf numFmtId="0" fontId="15" fillId="2" borderId="10" xfId="0" applyFont="1" applyFill="1" applyBorder="1"/>
    <xf numFmtId="0" fontId="0" fillId="2" borderId="11" xfId="0" applyFill="1" applyBorder="1"/>
    <xf numFmtId="0" fontId="39" fillId="10" borderId="0" xfId="0" applyFont="1" applyFill="1" applyAlignment="1">
      <alignment wrapText="1"/>
    </xf>
    <xf numFmtId="0" fontId="21" fillId="10" borderId="0" xfId="0" applyFont="1" applyFill="1"/>
    <xf numFmtId="0" fontId="26" fillId="10" borderId="0" xfId="1" applyFont="1" applyFill="1" applyAlignment="1">
      <alignment horizontal="left" vertical="center" wrapText="1" indent="2"/>
    </xf>
    <xf numFmtId="0" fontId="0" fillId="10" borderId="0" xfId="0" applyFill="1"/>
    <xf numFmtId="0" fontId="15" fillId="10" borderId="0" xfId="0" applyFont="1" applyFill="1"/>
    <xf numFmtId="0" fontId="30" fillId="10" borderId="6" xfId="0" applyFont="1" applyFill="1" applyBorder="1"/>
    <xf numFmtId="0" fontId="39" fillId="10" borderId="35" xfId="0" applyFont="1" applyFill="1" applyBorder="1" applyAlignment="1">
      <alignment wrapText="1"/>
    </xf>
    <xf numFmtId="0" fontId="21" fillId="10" borderId="35" xfId="0" applyFont="1" applyFill="1" applyBorder="1"/>
    <xf numFmtId="0" fontId="26" fillId="10" borderId="35" xfId="1" applyFont="1" applyFill="1" applyBorder="1" applyAlignment="1">
      <alignment horizontal="left" vertical="center" wrapText="1" indent="2"/>
    </xf>
    <xf numFmtId="0" fontId="0" fillId="10" borderId="35" xfId="0" applyFill="1" applyBorder="1"/>
    <xf numFmtId="0" fontId="15" fillId="10" borderId="35" xfId="0" applyFont="1" applyFill="1" applyBorder="1"/>
    <xf numFmtId="0" fontId="0" fillId="10" borderId="7" xfId="0" applyFill="1" applyBorder="1"/>
    <xf numFmtId="0" fontId="30" fillId="10" borderId="8" xfId="0" applyFont="1" applyFill="1" applyBorder="1"/>
    <xf numFmtId="0" fontId="0" fillId="10" borderId="9" xfId="0" applyFill="1" applyBorder="1"/>
    <xf numFmtId="0" fontId="25" fillId="9" borderId="4" xfId="16" applyFont="1" applyBorder="1" applyAlignment="1">
      <alignment horizontal="center" vertical="center"/>
    </xf>
    <xf numFmtId="0" fontId="26" fillId="0" borderId="4" xfId="1" applyFont="1" applyBorder="1" applyAlignment="1">
      <alignment horizontal="left" vertical="center" wrapText="1" indent="2"/>
    </xf>
    <xf numFmtId="10" fontId="20" fillId="0" borderId="4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29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4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29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4" xfId="4" applyNumberFormat="1" applyFont="1" applyFill="1" applyBorder="1" applyAlignment="1" applyProtection="1">
      <alignment horizontal="center" vertical="center" wrapText="1"/>
      <protection locked="0"/>
    </xf>
    <xf numFmtId="0" fontId="25" fillId="9" borderId="5" xfId="16" applyFont="1" applyBorder="1" applyAlignment="1">
      <alignment horizontal="center" vertical="center"/>
    </xf>
    <xf numFmtId="44" fontId="20" fillId="8" borderId="24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5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13" xfId="1" applyFont="1" applyFill="1" applyBorder="1" applyAlignment="1">
      <alignment horizontal="left" vertical="center" wrapText="1" indent="1"/>
    </xf>
    <xf numFmtId="4" fontId="11" fillId="11" borderId="25" xfId="0" applyNumberFormat="1" applyFont="1" applyFill="1" applyBorder="1" applyAlignment="1">
      <alignment horizontal="center" vertical="center" wrapText="1"/>
    </xf>
    <xf numFmtId="4" fontId="11" fillId="11" borderId="13" xfId="0" applyNumberFormat="1" applyFont="1" applyFill="1" applyBorder="1" applyAlignment="1">
      <alignment horizontal="center" vertical="center" wrapText="1"/>
    </xf>
    <xf numFmtId="4" fontId="11" fillId="11" borderId="19" xfId="0" applyNumberFormat="1" applyFont="1" applyFill="1" applyBorder="1" applyAlignment="1">
      <alignment horizontal="center" vertical="center" wrapText="1"/>
    </xf>
    <xf numFmtId="44" fontId="11" fillId="11" borderId="28" xfId="6" applyNumberFormat="1" applyFont="1" applyFill="1" applyBorder="1" applyAlignment="1">
      <alignment horizontal="center" vertical="center"/>
    </xf>
    <xf numFmtId="44" fontId="11" fillId="11" borderId="14" xfId="6" applyNumberFormat="1" applyFont="1" applyFill="1" applyBorder="1" applyAlignment="1">
      <alignment horizontal="center" vertical="center"/>
    </xf>
    <xf numFmtId="44" fontId="11" fillId="11" borderId="40" xfId="6" applyNumberFormat="1" applyFont="1" applyFill="1" applyBorder="1" applyAlignment="1">
      <alignment horizontal="center" vertical="center"/>
    </xf>
    <xf numFmtId="44" fontId="11" fillId="11" borderId="32" xfId="6" applyNumberFormat="1" applyFont="1" applyFill="1" applyBorder="1" applyAlignment="1">
      <alignment horizontal="center" vertical="center"/>
    </xf>
    <xf numFmtId="10" fontId="11" fillId="11" borderId="17" xfId="6" applyNumberFormat="1" applyFont="1" applyFill="1" applyBorder="1" applyAlignment="1">
      <alignment horizontal="center" vertical="center"/>
    </xf>
    <xf numFmtId="0" fontId="26" fillId="0" borderId="5" xfId="1" applyFont="1" applyBorder="1" applyAlignment="1">
      <alignment horizontal="center" vertical="center" wrapText="1"/>
    </xf>
    <xf numFmtId="4" fontId="6" fillId="11" borderId="13" xfId="0" applyNumberFormat="1" applyFont="1" applyFill="1" applyBorder="1" applyAlignment="1">
      <alignment horizontal="center" vertical="center" wrapText="1"/>
    </xf>
    <xf numFmtId="4" fontId="6" fillId="11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11" fillId="11" borderId="15" xfId="6" applyNumberFormat="1" applyFont="1" applyFill="1" applyBorder="1" applyAlignment="1">
      <alignment horizontal="center" vertical="center"/>
    </xf>
    <xf numFmtId="0" fontId="44" fillId="0" borderId="3" xfId="9" applyFont="1" applyBorder="1" applyAlignment="1">
      <alignment horizontal="center" vertical="center" wrapText="1"/>
    </xf>
    <xf numFmtId="1" fontId="20" fillId="0" borderId="3" xfId="4" applyNumberFormat="1" applyFont="1" applyFill="1" applyBorder="1" applyAlignment="1" applyProtection="1">
      <alignment horizontal="center" vertical="center" wrapText="1"/>
      <protection locked="0"/>
    </xf>
    <xf numFmtId="0" fontId="44" fillId="0" borderId="3" xfId="15" applyFont="1" applyBorder="1" applyAlignment="1">
      <alignment horizontal="center" vertical="center" wrapText="1"/>
    </xf>
    <xf numFmtId="0" fontId="28" fillId="9" borderId="3" xfId="16" applyFont="1" applyBorder="1" applyAlignment="1">
      <alignment horizontal="center" vertical="center"/>
    </xf>
    <xf numFmtId="0" fontId="11" fillId="11" borderId="13" xfId="18" applyAlignment="1">
      <alignment horizontal="center" vertical="center" wrapText="1"/>
    </xf>
    <xf numFmtId="0" fontId="11" fillId="11" borderId="32" xfId="18" applyBorder="1" applyAlignment="1">
      <alignment horizontal="center" vertical="center" wrapText="1"/>
    </xf>
    <xf numFmtId="44" fontId="23" fillId="0" borderId="3" xfId="6" applyNumberFormat="1" applyFont="1" applyFill="1" applyBorder="1" applyAlignment="1">
      <alignment horizontal="left" vertical="center"/>
    </xf>
    <xf numFmtId="0" fontId="44" fillId="0" borderId="5" xfId="9" applyFont="1" applyBorder="1" applyAlignment="1">
      <alignment horizontal="center" vertical="center" wrapText="1"/>
    </xf>
    <xf numFmtId="1" fontId="20" fillId="0" borderId="5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13" xfId="18" applyAlignment="1">
      <alignment horizontal="center" vertical="center"/>
    </xf>
    <xf numFmtId="44" fontId="11" fillId="11" borderId="14" xfId="18" applyNumberFormat="1" applyBorder="1" applyAlignment="1">
      <alignment horizontal="center" vertical="center"/>
    </xf>
    <xf numFmtId="10" fontId="11" fillId="11" borderId="17" xfId="17" applyNumberFormat="1" applyFont="1" applyFill="1" applyBorder="1" applyAlignment="1">
      <alignment horizontal="center" vertical="center"/>
    </xf>
    <xf numFmtId="44" fontId="11" fillId="11" borderId="28" xfId="18" applyNumberFormat="1" applyBorder="1" applyAlignment="1">
      <alignment horizontal="center" vertical="center"/>
    </xf>
    <xf numFmtId="0" fontId="11" fillId="11" borderId="17" xfId="18" applyBorder="1" applyAlignment="1">
      <alignment horizontal="left" vertical="center" indent="1"/>
    </xf>
    <xf numFmtId="0" fontId="11" fillId="11" borderId="42" xfId="18" applyBorder="1" applyAlignment="1">
      <alignment horizontal="left" vertical="center" indent="1"/>
    </xf>
    <xf numFmtId="44" fontId="11" fillId="11" borderId="24" xfId="18" applyNumberFormat="1" applyBorder="1" applyAlignment="1">
      <alignment horizontal="center" vertical="center"/>
    </xf>
    <xf numFmtId="44" fontId="11" fillId="11" borderId="5" xfId="18" applyNumberFormat="1" applyBorder="1" applyAlignment="1">
      <alignment horizontal="center" vertical="center"/>
    </xf>
    <xf numFmtId="44" fontId="11" fillId="12" borderId="28" xfId="6" applyNumberFormat="1" applyFont="1" applyFill="1" applyBorder="1" applyAlignment="1">
      <alignment horizontal="center" vertical="center"/>
    </xf>
    <xf numFmtId="44" fontId="11" fillId="12" borderId="14" xfId="6" applyNumberFormat="1" applyFont="1" applyFill="1" applyBorder="1" applyAlignment="1">
      <alignment horizontal="center" vertical="center"/>
    </xf>
    <xf numFmtId="44" fontId="11" fillId="12" borderId="21" xfId="6" applyNumberFormat="1" applyFont="1" applyFill="1" applyBorder="1" applyAlignment="1">
      <alignment horizontal="center" vertical="center"/>
    </xf>
    <xf numFmtId="44" fontId="11" fillId="12" borderId="3" xfId="6" applyNumberFormat="1" applyFont="1" applyFill="1" applyBorder="1" applyAlignment="1">
      <alignment horizontal="center" vertical="center"/>
    </xf>
    <xf numFmtId="44" fontId="11" fillId="12" borderId="25" xfId="6" applyNumberFormat="1" applyFont="1" applyFill="1" applyBorder="1" applyAlignment="1">
      <alignment horizontal="center" vertical="center"/>
    </xf>
    <xf numFmtId="44" fontId="11" fillId="12" borderId="13" xfId="6" applyNumberFormat="1" applyFont="1" applyFill="1" applyBorder="1" applyAlignment="1">
      <alignment horizontal="center" vertical="center"/>
    </xf>
    <xf numFmtId="44" fontId="23" fillId="0" borderId="3" xfId="6" applyNumberFormat="1" applyFont="1" applyFill="1" applyBorder="1" applyAlignment="1">
      <alignment horizontal="left" vertical="center" indent="1"/>
    </xf>
    <xf numFmtId="0" fontId="28" fillId="9" borderId="14" xfId="16" applyFont="1" applyBorder="1" applyAlignment="1">
      <alignment horizontal="center" vertical="center"/>
    </xf>
    <xf numFmtId="0" fontId="28" fillId="9" borderId="13" xfId="16" applyFont="1" applyBorder="1" applyAlignment="1">
      <alignment horizontal="center" vertical="center"/>
    </xf>
    <xf numFmtId="0" fontId="46" fillId="9" borderId="3" xfId="16" applyFont="1" applyBorder="1" applyAlignment="1">
      <alignment horizontal="center" vertical="center"/>
    </xf>
    <xf numFmtId="0" fontId="34" fillId="0" borderId="3" xfId="9" applyFont="1" applyBorder="1" applyAlignment="1">
      <alignment horizontal="center" vertical="center" wrapText="1"/>
    </xf>
    <xf numFmtId="0" fontId="34" fillId="0" borderId="12" xfId="9" applyFont="1" applyBorder="1" applyAlignment="1">
      <alignment horizontal="center" vertical="center" wrapText="1"/>
    </xf>
    <xf numFmtId="0" fontId="43" fillId="11" borderId="32" xfId="18" applyFont="1" applyBorder="1" applyAlignment="1">
      <alignment horizontal="center" vertical="center" wrapText="1"/>
    </xf>
    <xf numFmtId="0" fontId="43" fillId="11" borderId="15" xfId="18" applyFont="1" applyBorder="1" applyAlignment="1">
      <alignment horizontal="center" vertical="center" wrapText="1"/>
    </xf>
    <xf numFmtId="44" fontId="7" fillId="15" borderId="21" xfId="20" applyNumberFormat="1" applyBorder="1" applyAlignment="1">
      <alignment horizontal="center" vertical="center" wrapText="1"/>
    </xf>
    <xf numFmtId="44" fontId="5" fillId="8" borderId="1" xfId="21">
      <alignment horizontal="center" vertical="center" wrapText="1"/>
      <protection locked="0"/>
    </xf>
    <xf numFmtId="0" fontId="34" fillId="0" borderId="5" xfId="9" applyFont="1" applyBorder="1" applyAlignment="1">
      <alignment horizontal="left" vertical="center" wrapText="1" indent="2"/>
    </xf>
    <xf numFmtId="0" fontId="34" fillId="0" borderId="3" xfId="9" applyFont="1" applyBorder="1" applyAlignment="1">
      <alignment horizontal="left" vertical="center" wrapText="1" indent="2"/>
    </xf>
    <xf numFmtId="0" fontId="34" fillId="0" borderId="3" xfId="15" applyFont="1" applyBorder="1" applyAlignment="1">
      <alignment horizontal="left" vertical="center" wrapText="1" indent="2"/>
    </xf>
    <xf numFmtId="0" fontId="11" fillId="11" borderId="13" xfId="18" applyAlignment="1">
      <alignment horizontal="left" vertical="center" wrapText="1" indent="2"/>
    </xf>
    <xf numFmtId="44" fontId="11" fillId="11" borderId="28" xfId="19" applyNumberFormat="1" applyBorder="1">
      <alignment horizontal="left" vertical="center" indent="1"/>
    </xf>
    <xf numFmtId="44" fontId="5" fillId="8" borderId="36" xfId="21" applyBorder="1">
      <alignment horizontal="center" vertical="center" wrapText="1"/>
      <protection locked="0"/>
    </xf>
    <xf numFmtId="1" fontId="20" fillId="0" borderId="12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51" xfId="21" applyBorder="1">
      <alignment horizontal="center" vertical="center" wrapText="1"/>
      <protection locked="0"/>
    </xf>
    <xf numFmtId="44" fontId="5" fillId="8" borderId="52" xfId="21" applyBorder="1">
      <alignment horizontal="center" vertical="center" wrapText="1"/>
      <protection locked="0"/>
    </xf>
    <xf numFmtId="44" fontId="20" fillId="6" borderId="12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9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1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40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4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3" xfId="4" applyNumberFormat="1" applyFont="1" applyFill="1" applyBorder="1" applyAlignment="1" applyProtection="1">
      <alignment horizontal="center" vertical="center" wrapText="1"/>
      <protection locked="0"/>
    </xf>
    <xf numFmtId="167" fontId="47" fillId="13" borderId="13" xfId="0" applyNumberFormat="1" applyFont="1" applyFill="1" applyBorder="1" applyAlignment="1">
      <alignment horizontal="center" vertical="center" wrapText="1"/>
    </xf>
    <xf numFmtId="167" fontId="47" fillId="13" borderId="19" xfId="0" applyNumberFormat="1" applyFont="1" applyFill="1" applyBorder="1" applyAlignment="1">
      <alignment horizontal="center" vertical="center" wrapText="1"/>
    </xf>
    <xf numFmtId="44" fontId="48" fillId="8" borderId="21" xfId="4" applyNumberFormat="1" applyFont="1" applyFill="1" applyBorder="1" applyAlignment="1" applyProtection="1">
      <alignment horizontal="center" vertical="center" wrapText="1"/>
      <protection locked="0"/>
    </xf>
    <xf numFmtId="44" fontId="48" fillId="8" borderId="3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4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5" xfId="4" applyNumberFormat="1" applyFont="1" applyFill="1" applyBorder="1" applyAlignment="1" applyProtection="1">
      <alignment horizontal="center" vertical="center" wrapText="1"/>
      <protection locked="0"/>
    </xf>
    <xf numFmtId="9" fontId="7" fillId="14" borderId="21" xfId="4" applyNumberFormat="1" applyFont="1" applyFill="1" applyBorder="1" applyAlignment="1" applyProtection="1">
      <alignment horizontal="center" vertical="center" wrapText="1"/>
      <protection locked="0"/>
    </xf>
    <xf numFmtId="9" fontId="7" fillId="14" borderId="3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1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3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9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4" xfId="4" applyNumberFormat="1" applyFont="1" applyFill="1" applyBorder="1" applyAlignment="1" applyProtection="1">
      <alignment horizontal="center" vertical="center" wrapText="1"/>
      <protection locked="0"/>
    </xf>
    <xf numFmtId="10" fontId="7" fillId="14" borderId="23" xfId="4" applyNumberFormat="1" applyFont="1" applyFill="1" applyBorder="1" applyAlignment="1" applyProtection="1">
      <alignment horizontal="center" vertical="center" wrapText="1"/>
      <protection locked="0"/>
    </xf>
    <xf numFmtId="10" fontId="7" fillId="14" borderId="12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3" xfId="4" applyNumberFormat="1" applyFont="1" applyFill="1" applyBorder="1" applyAlignment="1" applyProtection="1">
      <alignment horizontal="left" vertical="center" wrapText="1"/>
      <protection locked="0"/>
    </xf>
    <xf numFmtId="9" fontId="7" fillId="14" borderId="12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12" xfId="4" quotePrefix="1" applyNumberFormat="1" applyFont="1" applyFill="1" applyBorder="1" applyAlignment="1" applyProtection="1">
      <alignment horizontal="center" vertical="center" wrapText="1"/>
      <protection locked="0"/>
    </xf>
    <xf numFmtId="44" fontId="7" fillId="14" borderId="12" xfId="4" quotePrefix="1" applyNumberFormat="1" applyFont="1" applyFill="1" applyBorder="1" applyAlignment="1" applyProtection="1">
      <alignment horizontal="left" vertical="center" wrapText="1"/>
      <protection locked="0"/>
    </xf>
    <xf numFmtId="10" fontId="7" fillId="14" borderId="6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1" xfId="4" quotePrefix="1" applyNumberFormat="1" applyFont="1" applyFill="1" applyBorder="1" applyAlignment="1" applyProtection="1">
      <alignment horizontal="center" vertical="center" wrapText="1"/>
      <protection locked="0"/>
    </xf>
    <xf numFmtId="10" fontId="7" fillId="14" borderId="3" xfId="20" applyNumberFormat="1" applyFill="1" applyAlignment="1">
      <alignment horizontal="center" vertical="center" wrapText="1"/>
    </xf>
    <xf numFmtId="44" fontId="20" fillId="6" borderId="5" xfId="4" applyNumberFormat="1" applyFont="1" applyFill="1" applyBorder="1" applyAlignment="1" applyProtection="1">
      <alignment vertical="center" wrapText="1"/>
      <protection locked="0"/>
    </xf>
    <xf numFmtId="14" fontId="0" fillId="0" borderId="0" xfId="0" applyNumberFormat="1"/>
    <xf numFmtId="4" fontId="23" fillId="3" borderId="19" xfId="0" applyNumberFormat="1" applyFont="1" applyFill="1" applyBorder="1" applyAlignment="1">
      <alignment horizontal="center" vertical="center" wrapText="1"/>
    </xf>
    <xf numFmtId="0" fontId="24" fillId="9" borderId="4" xfId="16" applyFont="1" applyBorder="1" applyAlignment="1">
      <alignment horizontal="center" vertical="center"/>
    </xf>
    <xf numFmtId="44" fontId="20" fillId="6" borderId="4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6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9" xfId="4" applyNumberFormat="1" applyFont="1" applyFill="1" applyBorder="1" applyAlignment="1" applyProtection="1">
      <alignment horizontal="center" vertical="center" wrapText="1"/>
      <protection locked="0"/>
    </xf>
    <xf numFmtId="0" fontId="28" fillId="9" borderId="5" xfId="16" applyFont="1" applyBorder="1" applyAlignment="1">
      <alignment horizontal="center" vertical="center"/>
    </xf>
    <xf numFmtId="0" fontId="11" fillId="11" borderId="15" xfId="18" applyBorder="1" applyAlignment="1">
      <alignment horizontal="center" vertical="center" wrapText="1"/>
    </xf>
    <xf numFmtId="0" fontId="26" fillId="0" borderId="13" xfId="1" applyFont="1" applyBorder="1" applyAlignment="1">
      <alignment horizontal="left" vertical="center" wrapText="1" indent="2"/>
    </xf>
    <xf numFmtId="0" fontId="26" fillId="0" borderId="14" xfId="1" applyFont="1" applyBorder="1" applyAlignment="1">
      <alignment horizontal="left" vertical="center" wrapText="1" indent="2"/>
    </xf>
    <xf numFmtId="44" fontId="49" fillId="16" borderId="53" xfId="4" applyNumberFormat="1" applyFont="1" applyFill="1" applyBorder="1" applyAlignment="1" applyProtection="1">
      <alignment horizontal="center" vertical="center" wrapText="1"/>
      <protection locked="0"/>
    </xf>
    <xf numFmtId="44" fontId="49" fillId="16" borderId="24" xfId="4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horizontal="left" vertical="center" indent="1"/>
    </xf>
    <xf numFmtId="0" fontId="25" fillId="9" borderId="14" xfId="16" applyFont="1" applyBorder="1" applyAlignment="1">
      <alignment horizontal="center" vertical="center"/>
    </xf>
    <xf numFmtId="44" fontId="20" fillId="8" borderId="28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4" xfId="4" applyNumberFormat="1" applyFont="1" applyFill="1" applyBorder="1" applyAlignment="1" applyProtection="1">
      <alignment horizontal="center" vertical="center" wrapText="1"/>
      <protection locked="0"/>
    </xf>
    <xf numFmtId="0" fontId="25" fillId="9" borderId="13" xfId="16" applyFont="1" applyBorder="1" applyAlignment="1">
      <alignment horizontal="center" vertical="center"/>
    </xf>
    <xf numFmtId="44" fontId="20" fillId="8" borderId="25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3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7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2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9" xfId="4" applyNumberFormat="1" applyFont="1" applyFill="1" applyBorder="1" applyAlignment="1" applyProtection="1">
      <alignment horizontal="center" vertical="center" wrapText="1"/>
      <protection locked="0"/>
    </xf>
    <xf numFmtId="44" fontId="11" fillId="11" borderId="17" xfId="18" applyNumberFormat="1" applyBorder="1" applyAlignment="1">
      <alignment horizontal="center" vertical="center"/>
    </xf>
    <xf numFmtId="44" fontId="49" fillId="16" borderId="28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32" xfId="18" applyBorder="1" applyAlignment="1">
      <alignment horizontal="left" vertical="center" wrapText="1" indent="1"/>
    </xf>
    <xf numFmtId="168" fontId="0" fillId="17" borderId="56" xfId="0" applyNumberFormat="1" applyFill="1" applyBorder="1" applyAlignment="1">
      <alignment horizontal="center" vertical="center"/>
    </xf>
    <xf numFmtId="0" fontId="29" fillId="0" borderId="0" xfId="0" applyFont="1" applyAlignment="1" applyProtection="1">
      <alignment vertical="center" wrapText="1"/>
      <protection locked="0"/>
    </xf>
    <xf numFmtId="44" fontId="5" fillId="8" borderId="25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13" xfId="4" applyNumberFormat="1" applyFont="1" applyFill="1" applyBorder="1" applyAlignment="1" applyProtection="1">
      <alignment horizontal="center" vertical="center" wrapText="1"/>
      <protection locked="0"/>
    </xf>
    <xf numFmtId="44" fontId="50" fillId="0" borderId="3" xfId="6" applyNumberFormat="1" applyFont="1" applyFill="1" applyBorder="1" applyAlignment="1">
      <alignment horizontal="left" vertical="center"/>
    </xf>
    <xf numFmtId="44" fontId="43" fillId="11" borderId="17" xfId="19" applyNumberFormat="1" applyFont="1">
      <alignment horizontal="left" vertical="center" indent="1"/>
    </xf>
    <xf numFmtId="0" fontId="26" fillId="0" borderId="4" xfId="1" applyFont="1" applyBorder="1" applyAlignment="1">
      <alignment horizontal="center" vertical="center" wrapText="1"/>
    </xf>
    <xf numFmtId="10" fontId="20" fillId="14" borderId="6" xfId="4" applyNumberFormat="1" applyFont="1" applyFill="1" applyBorder="1" applyAlignment="1" applyProtection="1">
      <alignment horizontal="center" vertical="center" wrapText="1"/>
      <protection locked="0"/>
    </xf>
    <xf numFmtId="44" fontId="23" fillId="0" borderId="3" xfId="6" applyNumberFormat="1" applyFont="1" applyFill="1" applyBorder="1" applyAlignment="1">
      <alignment horizontal="center" vertical="center"/>
    </xf>
    <xf numFmtId="0" fontId="46" fillId="9" borderId="14" xfId="16" applyFont="1" applyBorder="1" applyAlignment="1">
      <alignment horizontal="center" vertical="center"/>
    </xf>
    <xf numFmtId="0" fontId="34" fillId="0" borderId="14" xfId="9" applyFont="1" applyBorder="1" applyAlignment="1">
      <alignment horizontal="left" vertical="center" wrapText="1" indent="2"/>
    </xf>
    <xf numFmtId="0" fontId="34" fillId="0" borderId="14" xfId="9" applyFont="1" applyBorder="1" applyAlignment="1">
      <alignment horizontal="center" vertical="center" wrapText="1"/>
    </xf>
    <xf numFmtId="0" fontId="34" fillId="0" borderId="17" xfId="9" applyFont="1" applyBorder="1" applyAlignment="1">
      <alignment horizontal="center" vertical="center" wrapText="1"/>
    </xf>
    <xf numFmtId="44" fontId="7" fillId="15" borderId="14" xfId="20" applyNumberFormat="1" applyBorder="1" applyAlignment="1">
      <alignment horizontal="center" vertical="center" wrapText="1"/>
    </xf>
    <xf numFmtId="44" fontId="5" fillId="8" borderId="59" xfId="21" applyBorder="1">
      <alignment horizontal="center" vertical="center" wrapText="1"/>
      <protection locked="0"/>
    </xf>
    <xf numFmtId="44" fontId="5" fillId="8" borderId="60" xfId="21" applyBorder="1">
      <alignment horizontal="center" vertical="center" wrapText="1"/>
      <protection locked="0"/>
    </xf>
    <xf numFmtId="44" fontId="7" fillId="15" borderId="3" xfId="20" applyNumberFormat="1" applyAlignment="1">
      <alignment horizontal="center" vertical="center" wrapText="1"/>
    </xf>
    <xf numFmtId="0" fontId="46" fillId="9" borderId="13" xfId="16" applyFont="1" applyBorder="1" applyAlignment="1">
      <alignment horizontal="center" vertical="center"/>
    </xf>
    <xf numFmtId="0" fontId="34" fillId="0" borderId="13" xfId="9" applyFont="1" applyBorder="1" applyAlignment="1">
      <alignment horizontal="left" vertical="center" wrapText="1" indent="2"/>
    </xf>
    <xf numFmtId="0" fontId="34" fillId="0" borderId="13" xfId="9" applyFont="1" applyBorder="1" applyAlignment="1">
      <alignment horizontal="center" vertical="center" wrapText="1"/>
    </xf>
    <xf numFmtId="0" fontId="34" fillId="0" borderId="19" xfId="9" applyFont="1" applyBorder="1" applyAlignment="1">
      <alignment horizontal="center" vertical="center" wrapText="1"/>
    </xf>
    <xf numFmtId="44" fontId="7" fillId="15" borderId="13" xfId="20" applyNumberFormat="1" applyBorder="1" applyAlignment="1">
      <alignment horizontal="center" vertical="center" wrapText="1"/>
    </xf>
    <xf numFmtId="10" fontId="7" fillId="15" borderId="3" xfId="20" applyNumberFormat="1" applyAlignment="1">
      <alignment horizontal="center" vertical="center"/>
    </xf>
    <xf numFmtId="44" fontId="11" fillId="11" borderId="10" xfId="19" applyNumberFormat="1" applyBorder="1" applyAlignment="1">
      <alignment vertical="center"/>
    </xf>
    <xf numFmtId="10" fontId="7" fillId="15" borderId="3" xfId="20" applyNumberFormat="1" applyAlignment="1">
      <alignment vertical="center"/>
    </xf>
    <xf numFmtId="10" fontId="7" fillId="15" borderId="3" xfId="20" applyNumberFormat="1" applyAlignment="1">
      <alignment horizontal="center" vertical="center" wrapText="1"/>
    </xf>
    <xf numFmtId="169" fontId="20" fillId="0" borderId="3" xfId="0" applyNumberFormat="1" applyFont="1" applyBorder="1" applyAlignment="1">
      <alignment vertical="center"/>
    </xf>
    <xf numFmtId="170" fontId="20" fillId="0" borderId="3" xfId="0" applyNumberFormat="1" applyFont="1" applyBorder="1" applyAlignment="1">
      <alignment vertical="center"/>
    </xf>
    <xf numFmtId="171" fontId="20" fillId="0" borderId="3" xfId="0" applyNumberFormat="1" applyFont="1" applyBorder="1" applyAlignment="1">
      <alignment vertical="center"/>
    </xf>
    <xf numFmtId="172" fontId="20" fillId="0" borderId="3" xfId="0" applyNumberFormat="1" applyFont="1" applyBorder="1" applyAlignment="1">
      <alignment vertical="center"/>
    </xf>
    <xf numFmtId="173" fontId="20" fillId="0" borderId="3" xfId="0" applyNumberFormat="1" applyFont="1" applyBorder="1" applyAlignment="1">
      <alignment vertical="center"/>
    </xf>
    <xf numFmtId="44" fontId="11" fillId="11" borderId="17" xfId="6" applyNumberFormat="1" applyFont="1" applyFill="1" applyBorder="1" applyAlignment="1">
      <alignment vertical="center"/>
    </xf>
    <xf numFmtId="10" fontId="11" fillId="11" borderId="62" xfId="6" applyNumberFormat="1" applyFont="1" applyFill="1" applyBorder="1" applyAlignment="1">
      <alignment horizontal="center" vertical="center"/>
    </xf>
    <xf numFmtId="1" fontId="27" fillId="0" borderId="17" xfId="6" applyNumberFormat="1" applyFont="1" applyFill="1" applyBorder="1" applyAlignment="1">
      <alignment horizontal="center" vertical="center"/>
    </xf>
    <xf numFmtId="1" fontId="27" fillId="0" borderId="12" xfId="6" applyNumberFormat="1" applyFont="1" applyFill="1" applyBorder="1" applyAlignment="1">
      <alignment horizontal="center" vertical="center"/>
    </xf>
    <xf numFmtId="0" fontId="11" fillId="11" borderId="19" xfId="18" applyBorder="1" applyAlignment="1">
      <alignment horizontal="center" vertical="center" wrapText="1"/>
    </xf>
    <xf numFmtId="44" fontId="20" fillId="18" borderId="21" xfId="4" applyNumberFormat="1" applyFont="1" applyFill="1" applyBorder="1" applyAlignment="1" applyProtection="1">
      <alignment horizontal="center" vertical="center" wrapText="1"/>
      <protection locked="0"/>
    </xf>
    <xf numFmtId="44" fontId="20" fillId="18" borderId="24" xfId="4" applyNumberFormat="1" applyFont="1" applyFill="1" applyBorder="1" applyAlignment="1" applyProtection="1">
      <alignment horizontal="center" vertical="center" wrapText="1"/>
      <protection locked="0"/>
    </xf>
    <xf numFmtId="44" fontId="20" fillId="18" borderId="25" xfId="4" applyNumberFormat="1" applyFont="1" applyFill="1" applyBorder="1" applyAlignment="1" applyProtection="1">
      <alignment horizontal="center" vertical="center" wrapText="1"/>
      <protection locked="0"/>
    </xf>
    <xf numFmtId="174" fontId="49" fillId="19" borderId="3" xfId="20" applyNumberFormat="1" applyFont="1" applyFill="1" applyAlignment="1">
      <alignment vertical="center"/>
    </xf>
    <xf numFmtId="167" fontId="51" fillId="19" borderId="3" xfId="0" applyNumberFormat="1" applyFont="1" applyFill="1" applyBorder="1" applyAlignment="1">
      <alignment horizontal="center" vertical="center" wrapText="1"/>
    </xf>
    <xf numFmtId="0" fontId="49" fillId="19" borderId="3" xfId="20" applyNumberFormat="1" applyFont="1" applyFill="1" applyAlignment="1"/>
    <xf numFmtId="44" fontId="49" fillId="20" borderId="28" xfId="4" applyNumberFormat="1" applyFont="1" applyFill="1" applyBorder="1" applyAlignment="1" applyProtection="1">
      <alignment horizontal="center" vertical="center" wrapText="1"/>
      <protection locked="0"/>
    </xf>
    <xf numFmtId="44" fontId="49" fillId="20" borderId="21" xfId="4" applyNumberFormat="1" applyFont="1" applyFill="1" applyBorder="1" applyAlignment="1" applyProtection="1">
      <alignment horizontal="center" vertical="center" wrapText="1"/>
      <protection locked="0"/>
    </xf>
    <xf numFmtId="1" fontId="49" fillId="20" borderId="55" xfId="4" applyNumberFormat="1" applyFont="1" applyFill="1" applyBorder="1" applyAlignment="1" applyProtection="1">
      <alignment horizontal="center" vertical="center" wrapText="1"/>
      <protection locked="0"/>
    </xf>
    <xf numFmtId="0" fontId="24" fillId="9" borderId="32" xfId="16" applyFont="1" applyBorder="1" applyAlignment="1">
      <alignment horizontal="center" vertical="center"/>
    </xf>
    <xf numFmtId="167" fontId="52" fillId="21" borderId="3" xfId="0" applyNumberFormat="1" applyFont="1" applyFill="1" applyBorder="1" applyAlignment="1">
      <alignment horizontal="center" vertical="center" wrapText="1"/>
    </xf>
    <xf numFmtId="0" fontId="53" fillId="21" borderId="3" xfId="20" applyNumberFormat="1" applyFont="1" applyFill="1" applyAlignment="1">
      <alignment vertical="center"/>
    </xf>
    <xf numFmtId="44" fontId="53" fillId="21" borderId="3" xfId="4" applyNumberFormat="1" applyFont="1" applyFill="1" applyBorder="1" applyAlignment="1" applyProtection="1">
      <alignment horizontal="left" vertical="center" wrapText="1"/>
      <protection locked="0"/>
    </xf>
    <xf numFmtId="44" fontId="53" fillId="21" borderId="24" xfId="4" applyNumberFormat="1" applyFont="1" applyFill="1" applyBorder="1" applyAlignment="1" applyProtection="1">
      <alignment horizontal="center" vertical="center" wrapText="1"/>
      <protection locked="0"/>
    </xf>
    <xf numFmtId="44" fontId="53" fillId="21" borderId="21" xfId="4" applyNumberFormat="1" applyFont="1" applyFill="1" applyBorder="1" applyAlignment="1" applyProtection="1">
      <alignment horizontal="center" vertical="center" wrapText="1"/>
      <protection locked="0"/>
    </xf>
    <xf numFmtId="44" fontId="53" fillId="21" borderId="25" xfId="4" applyNumberFormat="1" applyFont="1" applyFill="1" applyBorder="1" applyAlignment="1" applyProtection="1">
      <alignment horizontal="center" vertical="center" wrapText="1"/>
      <protection locked="0"/>
    </xf>
    <xf numFmtId="44" fontId="53" fillId="21" borderId="28" xfId="4" applyNumberFormat="1" applyFont="1" applyFill="1" applyBorder="1" applyAlignment="1" applyProtection="1">
      <alignment horizontal="center" vertical="center" wrapText="1"/>
      <protection locked="0"/>
    </xf>
    <xf numFmtId="175" fontId="49" fillId="20" borderId="30" xfId="4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44" fontId="20" fillId="6" borderId="23" xfId="4" applyNumberFormat="1" applyFont="1" applyFill="1" applyBorder="1" applyAlignment="1" applyProtection="1">
      <alignment vertical="center" wrapText="1"/>
      <protection locked="0"/>
    </xf>
    <xf numFmtId="44" fontId="49" fillId="20" borderId="25" xfId="4" applyNumberFormat="1" applyFont="1" applyFill="1" applyBorder="1" applyAlignment="1" applyProtection="1">
      <alignment horizontal="center" vertical="center" wrapText="1"/>
      <protection locked="0"/>
    </xf>
    <xf numFmtId="44" fontId="7" fillId="22" borderId="12" xfId="4" applyNumberFormat="1" applyFont="1" applyFill="1" applyBorder="1" applyAlignment="1" applyProtection="1">
      <alignment horizontal="left" vertical="center" wrapText="1"/>
      <protection locked="0"/>
    </xf>
    <xf numFmtId="44" fontId="7" fillId="22" borderId="24" xfId="4" applyNumberFormat="1" applyFont="1" applyFill="1" applyBorder="1" applyAlignment="1" applyProtection="1">
      <alignment horizontal="center" vertical="center" wrapText="1"/>
      <protection locked="0"/>
    </xf>
    <xf numFmtId="44" fontId="7" fillId="22" borderId="5" xfId="4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44" fontId="7" fillId="23" borderId="3" xfId="20" applyNumberFormat="1" applyFill="1" applyAlignment="1">
      <alignment vertical="center"/>
    </xf>
    <xf numFmtId="0" fontId="0" fillId="24" borderId="0" xfId="0" applyFill="1" applyAlignment="1">
      <alignment vertical="center"/>
    </xf>
    <xf numFmtId="0" fontId="26" fillId="0" borderId="12" xfId="1" applyFont="1" applyBorder="1" applyAlignment="1">
      <alignment horizontal="left" vertical="center" wrapText="1" indent="2"/>
    </xf>
    <xf numFmtId="0" fontId="26" fillId="0" borderId="19" xfId="1" applyFont="1" applyBorder="1" applyAlignment="1">
      <alignment horizontal="left" vertical="center" wrapText="1" indent="2"/>
    </xf>
    <xf numFmtId="0" fontId="26" fillId="0" borderId="17" xfId="1" applyFont="1" applyBorder="1" applyAlignment="1">
      <alignment horizontal="left" vertical="center" wrapText="1" indent="2"/>
    </xf>
    <xf numFmtId="0" fontId="26" fillId="0" borderId="42" xfId="1" applyFont="1" applyBorder="1" applyAlignment="1">
      <alignment horizontal="left" vertical="center" wrapText="1" indent="2"/>
    </xf>
    <xf numFmtId="0" fontId="19" fillId="5" borderId="19" xfId="1" applyFont="1" applyFill="1" applyBorder="1" applyAlignment="1">
      <alignment horizontal="center" vertical="center"/>
    </xf>
    <xf numFmtId="0" fontId="19" fillId="5" borderId="20" xfId="1" applyFont="1" applyFill="1" applyBorder="1" applyAlignment="1">
      <alignment horizontal="center" vertical="center"/>
    </xf>
    <xf numFmtId="0" fontId="19" fillId="5" borderId="43" xfId="1" applyFont="1" applyFill="1" applyBorder="1" applyAlignment="1">
      <alignment horizontal="center" vertical="center"/>
    </xf>
    <xf numFmtId="0" fontId="23" fillId="3" borderId="19" xfId="1" applyFont="1" applyFill="1" applyBorder="1" applyAlignment="1">
      <alignment horizontal="left" vertical="center" wrapText="1" indent="1"/>
    </xf>
    <xf numFmtId="0" fontId="23" fillId="3" borderId="20" xfId="1" applyFont="1" applyFill="1" applyBorder="1" applyAlignment="1">
      <alignment horizontal="left" vertical="center" wrapText="1" indent="1"/>
    </xf>
    <xf numFmtId="0" fontId="23" fillId="3" borderId="43" xfId="1" applyFont="1" applyFill="1" applyBorder="1" applyAlignment="1">
      <alignment horizontal="left" vertical="center" wrapText="1" indent="1"/>
    </xf>
    <xf numFmtId="0" fontId="26" fillId="0" borderId="20" xfId="1" applyFont="1" applyBorder="1" applyAlignment="1">
      <alignment horizontal="left" vertical="center" wrapText="1" indent="2"/>
    </xf>
    <xf numFmtId="0" fontId="26" fillId="0" borderId="43" xfId="1" applyFont="1" applyBorder="1" applyAlignment="1">
      <alignment horizontal="left" vertical="center" wrapText="1" indent="2"/>
    </xf>
    <xf numFmtId="0" fontId="26" fillId="0" borderId="18" xfId="1" applyFont="1" applyBorder="1" applyAlignment="1">
      <alignment horizontal="left" vertical="center" wrapText="1" indent="2"/>
    </xf>
    <xf numFmtId="0" fontId="26" fillId="0" borderId="10" xfId="1" applyFont="1" applyBorder="1" applyAlignment="1">
      <alignment horizontal="left" vertical="center" wrapText="1" indent="2"/>
    </xf>
    <xf numFmtId="0" fontId="26" fillId="0" borderId="11" xfId="1" applyFont="1" applyBorder="1" applyAlignment="1">
      <alignment horizontal="left" vertical="center" wrapText="1" indent="2"/>
    </xf>
    <xf numFmtId="1" fontId="49" fillId="19" borderId="3" xfId="20" applyNumberFormat="1" applyFont="1" applyFill="1" applyAlignment="1">
      <alignment vertical="center"/>
    </xf>
    <xf numFmtId="44" fontId="11" fillId="11" borderId="17" xfId="6" applyNumberFormat="1" applyFont="1" applyFill="1" applyBorder="1" applyAlignment="1">
      <alignment horizontal="left" vertical="center"/>
    </xf>
    <xf numFmtId="44" fontId="11" fillId="11" borderId="18" xfId="6" applyNumberFormat="1" applyFont="1" applyFill="1" applyBorder="1" applyAlignment="1">
      <alignment horizontal="left" vertical="center"/>
    </xf>
    <xf numFmtId="44" fontId="11" fillId="11" borderId="30" xfId="6" applyNumberFormat="1" applyFont="1" applyFill="1" applyBorder="1" applyAlignment="1">
      <alignment horizontal="left" vertical="center"/>
    </xf>
    <xf numFmtId="0" fontId="11" fillId="11" borderId="17" xfId="18" applyBorder="1" applyAlignment="1">
      <alignment horizontal="left" vertical="center" indent="2"/>
    </xf>
    <xf numFmtId="0" fontId="11" fillId="11" borderId="42" xfId="18" applyBorder="1" applyAlignment="1">
      <alignment horizontal="left" vertical="center" indent="2"/>
    </xf>
    <xf numFmtId="0" fontId="11" fillId="11" borderId="17" xfId="18" applyBorder="1" applyAlignment="1">
      <alignment horizontal="left" vertical="center" indent="1"/>
    </xf>
    <xf numFmtId="0" fontId="11" fillId="11" borderId="42" xfId="18" applyBorder="1" applyAlignment="1">
      <alignment horizontal="left" vertical="center" indent="1"/>
    </xf>
    <xf numFmtId="44" fontId="11" fillId="11" borderId="17" xfId="6" applyNumberFormat="1" applyFont="1" applyFill="1" applyBorder="1" applyAlignment="1">
      <alignment horizontal="left" vertical="center" indent="1"/>
    </xf>
    <xf numFmtId="44" fontId="11" fillId="11" borderId="42" xfId="6" applyNumberFormat="1" applyFont="1" applyFill="1" applyBorder="1" applyAlignment="1">
      <alignment horizontal="left" vertical="center" indent="1"/>
    </xf>
    <xf numFmtId="44" fontId="11" fillId="11" borderId="19" xfId="6" applyNumberFormat="1" applyFont="1" applyFill="1" applyBorder="1" applyAlignment="1">
      <alignment horizontal="left" vertical="center" indent="1"/>
    </xf>
    <xf numFmtId="44" fontId="11" fillId="11" borderId="43" xfId="6" applyNumberFormat="1" applyFont="1" applyFill="1" applyBorder="1" applyAlignment="1">
      <alignment horizontal="left" vertical="center" indent="1"/>
    </xf>
    <xf numFmtId="4" fontId="11" fillId="11" borderId="3" xfId="0" applyNumberFormat="1" applyFont="1" applyFill="1" applyBorder="1" applyAlignment="1">
      <alignment horizontal="center" vertical="center" wrapText="1"/>
    </xf>
    <xf numFmtId="4" fontId="11" fillId="11" borderId="12" xfId="0" applyNumberFormat="1" applyFont="1" applyFill="1" applyBorder="1" applyAlignment="1">
      <alignment horizontal="center" vertical="center" wrapText="1"/>
    </xf>
    <xf numFmtId="0" fontId="14" fillId="11" borderId="14" xfId="18" applyFont="1" applyBorder="1" applyAlignment="1">
      <alignment horizontal="center" vertical="center"/>
    </xf>
    <xf numFmtId="4" fontId="11" fillId="11" borderId="13" xfId="0" applyNumberFormat="1" applyFont="1" applyFill="1" applyBorder="1" applyAlignment="1">
      <alignment horizontal="center" vertical="center" wrapText="1"/>
    </xf>
    <xf numFmtId="4" fontId="11" fillId="11" borderId="19" xfId="0" applyNumberFormat="1" applyFont="1" applyFill="1" applyBorder="1" applyAlignment="1">
      <alignment horizontal="center" vertical="center" wrapText="1"/>
    </xf>
    <xf numFmtId="0" fontId="11" fillId="11" borderId="13" xfId="1" applyFont="1" applyFill="1" applyBorder="1" applyAlignment="1">
      <alignment horizontal="center" vertical="center"/>
    </xf>
    <xf numFmtId="0" fontId="11" fillId="11" borderId="18" xfId="18" applyBorder="1" applyAlignment="1">
      <alignment horizontal="left" vertical="center" indent="1"/>
    </xf>
    <xf numFmtId="0" fontId="11" fillId="11" borderId="30" xfId="18" applyBorder="1" applyAlignment="1">
      <alignment horizontal="left" vertical="center" indent="1"/>
    </xf>
    <xf numFmtId="0" fontId="29" fillId="0" borderId="0" xfId="0" applyFont="1" applyAlignment="1" applyProtection="1">
      <alignment horizontal="center" vertical="center" wrapText="1"/>
      <protection locked="0"/>
    </xf>
    <xf numFmtId="0" fontId="26" fillId="0" borderId="23" xfId="1" applyFont="1" applyBorder="1" applyAlignment="1">
      <alignment horizontal="center" vertical="center" wrapText="1"/>
    </xf>
    <xf numFmtId="0" fontId="26" fillId="0" borderId="26" xfId="1" applyFont="1" applyBorder="1" applyAlignment="1">
      <alignment horizontal="center" vertical="center" wrapText="1"/>
    </xf>
    <xf numFmtId="0" fontId="26" fillId="0" borderId="12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26" fillId="0" borderId="35" xfId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left" vertical="center" wrapText="1" indent="2"/>
    </xf>
    <xf numFmtId="0" fontId="26" fillId="0" borderId="42" xfId="1" applyFont="1" applyBorder="1" applyAlignment="1">
      <alignment horizontal="left" vertical="center" wrapText="1" indent="2"/>
    </xf>
    <xf numFmtId="0" fontId="26" fillId="10" borderId="12" xfId="1" applyFont="1" applyFill="1" applyBorder="1" applyAlignment="1">
      <alignment horizontal="left" vertical="center" wrapText="1" indent="2"/>
    </xf>
    <xf numFmtId="0" fontId="26" fillId="10" borderId="11" xfId="1" applyFont="1" applyFill="1" applyBorder="1" applyAlignment="1">
      <alignment horizontal="left" vertical="center" wrapText="1" indent="2"/>
    </xf>
    <xf numFmtId="0" fontId="11" fillId="11" borderId="19" xfId="1" applyFont="1" applyFill="1" applyBorder="1" applyAlignment="1">
      <alignment horizontal="left" vertical="center" wrapText="1" indent="2"/>
    </xf>
    <xf numFmtId="0" fontId="11" fillId="11" borderId="43" xfId="1" applyFont="1" applyFill="1" applyBorder="1" applyAlignment="1">
      <alignment horizontal="left" vertical="center" wrapText="1" indent="2"/>
    </xf>
    <xf numFmtId="0" fontId="41" fillId="11" borderId="38" xfId="1" applyFont="1" applyFill="1" applyBorder="1" applyAlignment="1">
      <alignment horizontal="center" vertical="center"/>
    </xf>
    <xf numFmtId="0" fontId="41" fillId="11" borderId="33" xfId="1" applyFont="1" applyFill="1" applyBorder="1" applyAlignment="1">
      <alignment horizontal="center" vertical="center"/>
    </xf>
    <xf numFmtId="0" fontId="41" fillId="11" borderId="39" xfId="1" applyFont="1" applyFill="1" applyBorder="1" applyAlignment="1">
      <alignment horizontal="center" vertical="center"/>
    </xf>
    <xf numFmtId="0" fontId="41" fillId="11" borderId="15" xfId="1" applyFont="1" applyFill="1" applyBorder="1" applyAlignment="1">
      <alignment horizontal="center" vertical="center"/>
    </xf>
    <xf numFmtId="0" fontId="41" fillId="11" borderId="34" xfId="1" applyFont="1" applyFill="1" applyBorder="1" applyAlignment="1">
      <alignment horizontal="center" vertical="center"/>
    </xf>
    <xf numFmtId="0" fontId="41" fillId="11" borderId="16" xfId="1" applyFont="1" applyFill="1" applyBorder="1" applyAlignment="1">
      <alignment horizontal="center" vertical="center"/>
    </xf>
    <xf numFmtId="0" fontId="24" fillId="9" borderId="47" xfId="16" applyFont="1" applyBorder="1" applyAlignment="1">
      <alignment horizontal="center" vertical="center" textRotation="90" wrapText="1"/>
    </xf>
    <xf numFmtId="0" fontId="24" fillId="9" borderId="31" xfId="16" applyFont="1" applyBorder="1" applyAlignment="1">
      <alignment horizontal="center" vertical="center" textRotation="90" wrapText="1"/>
    </xf>
    <xf numFmtId="0" fontId="24" fillId="9" borderId="5" xfId="16" applyFont="1" applyBorder="1" applyAlignment="1">
      <alignment horizontal="center" vertical="center" textRotation="90" wrapText="1"/>
    </xf>
    <xf numFmtId="0" fontId="24" fillId="7" borderId="5" xfId="1" applyFont="1" applyFill="1" applyBorder="1" applyAlignment="1">
      <alignment horizontal="center" vertical="center" textRotation="90" wrapText="1"/>
    </xf>
    <xf numFmtId="0" fontId="24" fillId="7" borderId="3" xfId="1" applyFont="1" applyFill="1" applyBorder="1" applyAlignment="1">
      <alignment horizontal="center" vertical="center" textRotation="90" wrapText="1"/>
    </xf>
    <xf numFmtId="0" fontId="31" fillId="7" borderId="5" xfId="1" applyFont="1" applyFill="1" applyBorder="1" applyAlignment="1">
      <alignment horizontal="center" vertical="center" textRotation="90"/>
    </xf>
    <xf numFmtId="0" fontId="31" fillId="7" borderId="3" xfId="1" applyFont="1" applyFill="1" applyBorder="1" applyAlignment="1">
      <alignment horizontal="center" vertical="center" textRotation="90"/>
    </xf>
    <xf numFmtId="0" fontId="31" fillId="7" borderId="4" xfId="1" applyFont="1" applyFill="1" applyBorder="1" applyAlignment="1">
      <alignment horizontal="center" vertical="center" textRotation="90"/>
    </xf>
    <xf numFmtId="4" fontId="11" fillId="11" borderId="10" xfId="0" applyNumberFormat="1" applyFont="1" applyFill="1" applyBorder="1" applyAlignment="1">
      <alignment horizontal="center" vertical="center" wrapText="1"/>
    </xf>
    <xf numFmtId="4" fontId="11" fillId="11" borderId="22" xfId="0" applyNumberFormat="1" applyFont="1" applyFill="1" applyBorder="1" applyAlignment="1">
      <alignment horizontal="center" vertical="center" wrapText="1"/>
    </xf>
    <xf numFmtId="0" fontId="23" fillId="7" borderId="5" xfId="1" applyFont="1" applyFill="1" applyBorder="1" applyAlignment="1">
      <alignment horizontal="center" vertical="center"/>
    </xf>
    <xf numFmtId="0" fontId="23" fillId="7" borderId="3" xfId="1" applyFont="1" applyFill="1" applyBorder="1" applyAlignment="1">
      <alignment horizontal="center" vertical="center"/>
    </xf>
    <xf numFmtId="44" fontId="11" fillId="12" borderId="17" xfId="6" applyNumberFormat="1" applyFont="1" applyFill="1" applyBorder="1" applyAlignment="1">
      <alignment horizontal="left" vertical="center" indent="1"/>
    </xf>
    <xf numFmtId="44" fontId="11" fillId="12" borderId="18" xfId="6" applyNumberFormat="1" applyFont="1" applyFill="1" applyBorder="1" applyAlignment="1">
      <alignment horizontal="left" vertical="center" indent="1"/>
    </xf>
    <xf numFmtId="44" fontId="11" fillId="12" borderId="12" xfId="6" applyNumberFormat="1" applyFont="1" applyFill="1" applyBorder="1" applyAlignment="1">
      <alignment horizontal="left" vertical="center" indent="1"/>
    </xf>
    <xf numFmtId="44" fontId="11" fillId="12" borderId="10" xfId="6" applyNumberFormat="1" applyFont="1" applyFill="1" applyBorder="1" applyAlignment="1">
      <alignment horizontal="left" vertical="center" indent="1"/>
    </xf>
    <xf numFmtId="44" fontId="11" fillId="12" borderId="19" xfId="6" applyNumberFormat="1" applyFont="1" applyFill="1" applyBorder="1" applyAlignment="1">
      <alignment horizontal="left" vertical="center" indent="1"/>
    </xf>
    <xf numFmtId="44" fontId="11" fillId="12" borderId="20" xfId="6" applyNumberFormat="1" applyFont="1" applyFill="1" applyBorder="1" applyAlignment="1">
      <alignment horizontal="left" vertical="center" indent="1"/>
    </xf>
    <xf numFmtId="0" fontId="22" fillId="9" borderId="31" xfId="16" applyBorder="1" applyAlignment="1">
      <alignment horizontal="center" vertical="center" textRotation="90"/>
    </xf>
    <xf numFmtId="0" fontId="24" fillId="9" borderId="4" xfId="16" applyFont="1" applyBorder="1" applyAlignment="1">
      <alignment horizontal="center" vertical="center" textRotation="90" wrapText="1"/>
    </xf>
    <xf numFmtId="0" fontId="22" fillId="7" borderId="5" xfId="1" applyFont="1" applyFill="1" applyBorder="1" applyAlignment="1">
      <alignment horizontal="center" vertical="center" textRotation="90"/>
    </xf>
    <xf numFmtId="0" fontId="22" fillId="7" borderId="3" xfId="1" applyFont="1" applyFill="1" applyBorder="1" applyAlignment="1">
      <alignment horizontal="center" vertical="center" textRotation="90"/>
    </xf>
    <xf numFmtId="0" fontId="22" fillId="7" borderId="4" xfId="1" applyFont="1" applyFill="1" applyBorder="1" applyAlignment="1">
      <alignment horizontal="center" vertical="center" textRotation="90"/>
    </xf>
    <xf numFmtId="0" fontId="26" fillId="0" borderId="22" xfId="1" applyFont="1" applyBorder="1" applyAlignment="1">
      <alignment horizontal="center" vertical="center" wrapText="1"/>
    </xf>
    <xf numFmtId="4" fontId="11" fillId="11" borderId="21" xfId="0" applyNumberFormat="1" applyFont="1" applyFill="1" applyBorder="1" applyAlignment="1">
      <alignment horizontal="center" vertical="center" wrapText="1"/>
    </xf>
    <xf numFmtId="0" fontId="26" fillId="0" borderId="41" xfId="1" applyFont="1" applyBorder="1" applyAlignment="1">
      <alignment horizontal="center" vertical="center" wrapText="1"/>
    </xf>
    <xf numFmtId="4" fontId="11" fillId="11" borderId="44" xfId="0" applyNumberFormat="1" applyFont="1" applyFill="1" applyBorder="1" applyAlignment="1">
      <alignment horizontal="center" vertical="center" wrapText="1"/>
    </xf>
    <xf numFmtId="4" fontId="11" fillId="11" borderId="11" xfId="0" applyNumberFormat="1" applyFont="1" applyFill="1" applyBorder="1" applyAlignment="1">
      <alignment horizontal="center" vertical="center" wrapText="1"/>
    </xf>
    <xf numFmtId="0" fontId="11" fillId="11" borderId="19" xfId="1" applyFont="1" applyFill="1" applyBorder="1" applyAlignment="1">
      <alignment horizontal="center" vertical="center"/>
    </xf>
    <xf numFmtId="0" fontId="11" fillId="11" borderId="20" xfId="1" applyFont="1" applyFill="1" applyBorder="1" applyAlignment="1">
      <alignment horizontal="center" vertical="center"/>
    </xf>
    <xf numFmtId="0" fontId="11" fillId="11" borderId="43" xfId="1" applyFont="1" applyFill="1" applyBorder="1" applyAlignment="1">
      <alignment horizontal="center" vertical="center"/>
    </xf>
    <xf numFmtId="0" fontId="22" fillId="9" borderId="38" xfId="16" applyBorder="1">
      <alignment horizontal="center" vertical="center" textRotation="90"/>
    </xf>
    <xf numFmtId="0" fontId="22" fillId="9" borderId="39" xfId="16" applyBorder="1">
      <alignment horizontal="center" vertical="center" textRotation="90"/>
    </xf>
    <xf numFmtId="0" fontId="22" fillId="9" borderId="8" xfId="16" applyBorder="1">
      <alignment horizontal="center" vertical="center" textRotation="90"/>
    </xf>
    <xf numFmtId="0" fontId="22" fillId="9" borderId="9" xfId="16" applyBorder="1">
      <alignment horizontal="center" vertical="center" textRotation="90"/>
    </xf>
    <xf numFmtId="0" fontId="22" fillId="9" borderId="15" xfId="16" applyBorder="1">
      <alignment horizontal="center" vertical="center" textRotation="90"/>
    </xf>
    <xf numFmtId="0" fontId="22" fillId="9" borderId="16" xfId="16" applyBorder="1">
      <alignment horizontal="center" vertical="center" textRotation="90"/>
    </xf>
    <xf numFmtId="0" fontId="24" fillId="7" borderId="4" xfId="1" applyFont="1" applyFill="1" applyBorder="1" applyAlignment="1">
      <alignment horizontal="center" vertical="center" textRotation="90" wrapText="1"/>
    </xf>
    <xf numFmtId="0" fontId="11" fillId="11" borderId="19" xfId="1" applyFont="1" applyFill="1" applyBorder="1" applyAlignment="1">
      <alignment horizontal="center" vertical="center" wrapText="1"/>
    </xf>
    <xf numFmtId="0" fontId="11" fillId="11" borderId="20" xfId="1" applyFont="1" applyFill="1" applyBorder="1" applyAlignment="1">
      <alignment horizontal="center" vertical="center" wrapText="1"/>
    </xf>
    <xf numFmtId="0" fontId="11" fillId="11" borderId="43" xfId="1" applyFont="1" applyFill="1" applyBorder="1" applyAlignment="1">
      <alignment horizontal="center" vertical="center" wrapText="1"/>
    </xf>
    <xf numFmtId="0" fontId="22" fillId="9" borderId="8" xfId="16" applyBorder="1" applyAlignment="1">
      <alignment horizontal="center" vertical="center" textRotation="90"/>
    </xf>
    <xf numFmtId="0" fontId="22" fillId="9" borderId="9" xfId="16" applyBorder="1" applyAlignment="1">
      <alignment horizontal="center" vertical="center" textRotation="90"/>
    </xf>
    <xf numFmtId="0" fontId="22" fillId="9" borderId="23" xfId="16" applyBorder="1" applyAlignment="1">
      <alignment horizontal="center" vertical="center" textRotation="90"/>
    </xf>
    <xf numFmtId="0" fontId="22" fillId="9" borderId="27" xfId="16" applyBorder="1" applyAlignment="1">
      <alignment horizontal="center" vertical="center" textRotation="90"/>
    </xf>
    <xf numFmtId="0" fontId="42" fillId="12" borderId="38" xfId="1" applyFont="1" applyFill="1" applyBorder="1" applyAlignment="1">
      <alignment horizontal="center" vertical="center"/>
    </xf>
    <xf numFmtId="0" fontId="42" fillId="12" borderId="33" xfId="1" applyFont="1" applyFill="1" applyBorder="1" applyAlignment="1">
      <alignment horizontal="center" vertical="center"/>
    </xf>
    <xf numFmtId="0" fontId="42" fillId="12" borderId="39" xfId="1" applyFont="1" applyFill="1" applyBorder="1" applyAlignment="1">
      <alignment horizontal="center" vertical="center"/>
    </xf>
    <xf numFmtId="0" fontId="42" fillId="12" borderId="8" xfId="1" applyFont="1" applyFill="1" applyBorder="1" applyAlignment="1">
      <alignment horizontal="center" vertical="center"/>
    </xf>
    <xf numFmtId="0" fontId="42" fillId="12" borderId="0" xfId="1" applyFont="1" applyFill="1" applyAlignment="1">
      <alignment horizontal="center" vertical="center"/>
    </xf>
    <xf numFmtId="0" fontId="42" fillId="12" borderId="9" xfId="1" applyFont="1" applyFill="1" applyBorder="1" applyAlignment="1">
      <alignment horizontal="center" vertical="center"/>
    </xf>
    <xf numFmtId="0" fontId="42" fillId="12" borderId="15" xfId="1" applyFont="1" applyFill="1" applyBorder="1" applyAlignment="1">
      <alignment horizontal="center" vertical="center"/>
    </xf>
    <xf numFmtId="0" fontId="42" fillId="12" borderId="34" xfId="1" applyFont="1" applyFill="1" applyBorder="1" applyAlignment="1">
      <alignment horizontal="center" vertical="center"/>
    </xf>
    <xf numFmtId="0" fontId="42" fillId="12" borderId="16" xfId="1" applyFont="1" applyFill="1" applyBorder="1" applyAlignment="1">
      <alignment horizontal="center" vertical="center"/>
    </xf>
    <xf numFmtId="0" fontId="38" fillId="0" borderId="0" xfId="0" applyFont="1" applyAlignment="1" applyProtection="1">
      <alignment horizontal="center" vertical="center" wrapText="1"/>
      <protection locked="0"/>
    </xf>
    <xf numFmtId="0" fontId="14" fillId="11" borderId="5" xfId="18" applyFont="1" applyBorder="1" applyAlignment="1">
      <alignment horizontal="center" vertical="center"/>
    </xf>
    <xf numFmtId="0" fontId="22" fillId="9" borderId="5" xfId="16" applyBorder="1" applyAlignment="1">
      <alignment horizontal="center" vertical="center" textRotation="90" wrapText="1"/>
    </xf>
    <xf numFmtId="0" fontId="22" fillId="9" borderId="3" xfId="16" applyBorder="1" applyAlignment="1">
      <alignment horizontal="center" vertical="center" textRotation="90" wrapText="1"/>
    </xf>
    <xf numFmtId="0" fontId="22" fillId="9" borderId="13" xfId="16" applyBorder="1" applyAlignment="1">
      <alignment horizontal="center" vertical="center" textRotation="90" wrapText="1"/>
    </xf>
    <xf numFmtId="0" fontId="22" fillId="9" borderId="4" xfId="16" applyBorder="1" applyAlignment="1">
      <alignment horizontal="center" vertical="center" textRotation="90" wrapText="1"/>
    </xf>
    <xf numFmtId="0" fontId="26" fillId="0" borderId="3" xfId="1" applyFont="1" applyBorder="1" applyAlignment="1">
      <alignment horizontal="left" vertical="center" wrapText="1" indent="2"/>
    </xf>
    <xf numFmtId="0" fontId="26" fillId="0" borderId="12" xfId="1" applyFont="1" applyBorder="1" applyAlignment="1">
      <alignment horizontal="left" vertical="center" wrapText="1" indent="2"/>
    </xf>
    <xf numFmtId="0" fontId="11" fillId="11" borderId="23" xfId="18" applyBorder="1" applyAlignment="1">
      <alignment horizontal="left" vertical="center" indent="1"/>
    </xf>
    <xf numFmtId="0" fontId="11" fillId="11" borderId="26" xfId="18" applyBorder="1" applyAlignment="1">
      <alignment horizontal="left" vertical="center" indent="1"/>
    </xf>
    <xf numFmtId="0" fontId="26" fillId="0" borderId="13" xfId="1" applyFont="1" applyBorder="1" applyAlignment="1">
      <alignment horizontal="left" vertical="center" wrapText="1" indent="2"/>
    </xf>
    <xf numFmtId="0" fontId="26" fillId="0" borderId="19" xfId="1" applyFont="1" applyBorder="1" applyAlignment="1">
      <alignment horizontal="left" vertical="center" wrapText="1" indent="2"/>
    </xf>
    <xf numFmtId="0" fontId="11" fillId="11" borderId="19" xfId="1" applyFont="1" applyFill="1" applyBorder="1" applyAlignment="1">
      <alignment horizontal="left" vertical="center" wrapText="1" indent="1"/>
    </xf>
    <xf numFmtId="0" fontId="11" fillId="11" borderId="20" xfId="1" applyFont="1" applyFill="1" applyBorder="1" applyAlignment="1">
      <alignment horizontal="left" vertical="center" wrapText="1" indent="1"/>
    </xf>
    <xf numFmtId="0" fontId="26" fillId="0" borderId="5" xfId="1" applyFont="1" applyBorder="1" applyAlignment="1">
      <alignment horizontal="left" vertical="center" wrapText="1" indent="2"/>
    </xf>
    <xf numFmtId="0" fontId="26" fillId="0" borderId="23" xfId="1" applyFont="1" applyBorder="1" applyAlignment="1">
      <alignment horizontal="left" vertical="center" wrapText="1" indent="2"/>
    </xf>
    <xf numFmtId="0" fontId="24" fillId="9" borderId="3" xfId="16" applyFont="1" applyBorder="1" applyAlignment="1">
      <alignment horizontal="center" vertical="center" textRotation="90" wrapText="1"/>
    </xf>
    <xf numFmtId="0" fontId="11" fillId="11" borderId="6" xfId="18" applyBorder="1" applyAlignment="1">
      <alignment horizontal="center" vertical="center" wrapText="1"/>
    </xf>
    <xf numFmtId="0" fontId="11" fillId="11" borderId="35" xfId="18" applyBorder="1" applyAlignment="1">
      <alignment horizontal="center" vertical="center" wrapText="1"/>
    </xf>
    <xf numFmtId="0" fontId="11" fillId="11" borderId="15" xfId="18" applyBorder="1" applyAlignment="1">
      <alignment horizontal="center" vertical="center" wrapText="1"/>
    </xf>
    <xf numFmtId="0" fontId="11" fillId="11" borderId="34" xfId="18" applyBorder="1" applyAlignment="1">
      <alignment horizontal="center" vertical="center" wrapText="1"/>
    </xf>
    <xf numFmtId="0" fontId="11" fillId="11" borderId="49" xfId="18" applyBorder="1" applyAlignment="1">
      <alignment horizontal="center" vertical="center" wrapText="1"/>
    </xf>
    <xf numFmtId="0" fontId="11" fillId="11" borderId="7" xfId="18" applyBorder="1" applyAlignment="1">
      <alignment horizontal="center" vertical="center" wrapText="1"/>
    </xf>
    <xf numFmtId="0" fontId="11" fillId="11" borderId="50" xfId="18" applyBorder="1" applyAlignment="1">
      <alignment horizontal="center" vertical="center" wrapText="1"/>
    </xf>
    <xf numFmtId="0" fontId="11" fillId="11" borderId="16" xfId="18" applyBorder="1" applyAlignment="1">
      <alignment horizontal="center" vertical="center" wrapText="1"/>
    </xf>
    <xf numFmtId="44" fontId="20" fillId="8" borderId="36" xfId="21" applyFont="1" applyBorder="1">
      <alignment horizontal="center" vertical="center" wrapText="1"/>
      <protection locked="0"/>
    </xf>
    <xf numFmtId="44" fontId="20" fillId="8" borderId="1" xfId="21" applyFont="1">
      <alignment horizontal="center" vertical="center" wrapText="1"/>
      <protection locked="0"/>
    </xf>
    <xf numFmtId="44" fontId="20" fillId="8" borderId="73" xfId="21" applyFont="1" applyBorder="1">
      <alignment horizontal="center" vertical="center" wrapText="1"/>
      <protection locked="0"/>
    </xf>
    <xf numFmtId="44" fontId="20" fillId="8" borderId="74" xfId="21" applyFont="1" applyBorder="1">
      <alignment horizontal="center" vertical="center" wrapText="1"/>
      <protection locked="0"/>
    </xf>
    <xf numFmtId="44" fontId="20" fillId="8" borderId="75" xfId="21" applyFont="1" applyBorder="1">
      <alignment horizontal="center" vertical="center" wrapText="1"/>
      <protection locked="0"/>
    </xf>
    <xf numFmtId="44" fontId="20" fillId="8" borderId="76" xfId="21" applyFont="1" applyBorder="1">
      <alignment horizontal="center" vertical="center" wrapText="1"/>
      <protection locked="0"/>
    </xf>
    <xf numFmtId="44" fontId="7" fillId="15" borderId="3" xfId="20" applyNumberFormat="1" applyAlignment="1">
      <alignment horizontal="center" vertical="center" wrapText="1"/>
    </xf>
    <xf numFmtId="44" fontId="7" fillId="15" borderId="12" xfId="20" applyNumberFormat="1" applyBorder="1" applyAlignment="1">
      <alignment horizontal="center" vertical="center" wrapText="1"/>
    </xf>
    <xf numFmtId="44" fontId="20" fillId="8" borderId="37" xfId="21" applyFont="1" applyBorder="1">
      <alignment horizontal="center" vertical="center" wrapText="1"/>
      <protection locked="0"/>
    </xf>
    <xf numFmtId="44" fontId="20" fillId="8" borderId="2" xfId="21" applyFont="1" applyBorder="1">
      <alignment horizontal="center" vertical="center" wrapText="1"/>
      <protection locked="0"/>
    </xf>
    <xf numFmtId="44" fontId="7" fillId="15" borderId="5" xfId="20" applyNumberFormat="1" applyBorder="1" applyAlignment="1">
      <alignment horizontal="center" vertical="center" wrapText="1"/>
    </xf>
    <xf numFmtId="44" fontId="7" fillId="15" borderId="23" xfId="20" applyNumberFormat="1" applyBorder="1" applyAlignment="1">
      <alignment horizontal="center" vertical="center" wrapText="1"/>
    </xf>
    <xf numFmtId="44" fontId="11" fillId="11" borderId="45" xfId="19" applyNumberFormat="1" applyBorder="1">
      <alignment horizontal="left" vertical="center" indent="1"/>
    </xf>
    <xf numFmtId="44" fontId="11" fillId="11" borderId="14" xfId="19" applyNumberFormat="1" applyBorder="1">
      <alignment horizontal="left" vertical="center" indent="1"/>
    </xf>
    <xf numFmtId="0" fontId="14" fillId="11" borderId="38" xfId="18" applyFont="1" applyBorder="1" applyAlignment="1">
      <alignment horizontal="center" vertical="center"/>
    </xf>
    <xf numFmtId="0" fontId="14" fillId="11" borderId="33" xfId="18" applyFont="1" applyBorder="1" applyAlignment="1">
      <alignment horizontal="center" vertical="center"/>
    </xf>
    <xf numFmtId="0" fontId="14" fillId="11" borderId="39" xfId="18" applyFont="1" applyBorder="1" applyAlignment="1">
      <alignment horizontal="center" vertical="center"/>
    </xf>
    <xf numFmtId="0" fontId="14" fillId="11" borderId="8" xfId="18" applyFont="1" applyBorder="1" applyAlignment="1">
      <alignment horizontal="center" vertical="center"/>
    </xf>
    <xf numFmtId="0" fontId="14" fillId="11" borderId="0" xfId="18" applyFont="1" applyBorder="1" applyAlignment="1">
      <alignment horizontal="center" vertical="center"/>
    </xf>
    <xf numFmtId="0" fontId="14" fillId="11" borderId="9" xfId="18" applyFont="1" applyBorder="1" applyAlignment="1">
      <alignment horizontal="center" vertical="center"/>
    </xf>
    <xf numFmtId="0" fontId="14" fillId="11" borderId="23" xfId="18" applyFont="1" applyBorder="1" applyAlignment="1">
      <alignment horizontal="center" vertical="center"/>
    </xf>
    <xf numFmtId="0" fontId="14" fillId="11" borderId="26" xfId="18" applyFont="1" applyBorder="1" applyAlignment="1">
      <alignment horizontal="center" vertical="center"/>
    </xf>
    <xf numFmtId="0" fontId="14" fillId="11" borderId="27" xfId="18" applyFont="1" applyBorder="1" applyAlignment="1">
      <alignment horizontal="center" vertical="center"/>
    </xf>
    <xf numFmtId="44" fontId="11" fillId="11" borderId="12" xfId="19" applyNumberFormat="1" applyBorder="1">
      <alignment horizontal="left" vertical="center" indent="1"/>
    </xf>
    <xf numFmtId="44" fontId="11" fillId="11" borderId="10" xfId="19" applyNumberFormat="1" applyBorder="1">
      <alignment horizontal="left" vertical="center" indent="1"/>
    </xf>
    <xf numFmtId="44" fontId="11" fillId="11" borderId="11" xfId="19" applyNumberFormat="1" applyBorder="1">
      <alignment horizontal="left" vertical="center" indent="1"/>
    </xf>
    <xf numFmtId="44" fontId="11" fillId="11" borderId="44" xfId="19" applyNumberFormat="1" applyBorder="1">
      <alignment horizontal="left" vertical="center" indent="1"/>
    </xf>
    <xf numFmtId="44" fontId="11" fillId="11" borderId="3" xfId="19" applyNumberFormat="1" applyBorder="1">
      <alignment horizontal="left" vertical="center" indent="1"/>
    </xf>
    <xf numFmtId="44" fontId="11" fillId="11" borderId="22" xfId="19" applyNumberFormat="1" applyBorder="1">
      <alignment horizontal="left" vertical="center" indent="1"/>
    </xf>
    <xf numFmtId="44" fontId="11" fillId="11" borderId="61" xfId="19" applyNumberFormat="1" applyBorder="1">
      <alignment horizontal="left" vertical="center" indent="1"/>
    </xf>
    <xf numFmtId="44" fontId="11" fillId="11" borderId="5" xfId="19" applyNumberFormat="1" applyBorder="1">
      <alignment horizontal="left" vertical="center" indent="1"/>
    </xf>
    <xf numFmtId="10" fontId="7" fillId="15" borderId="12" xfId="20" applyNumberFormat="1" applyBorder="1" applyAlignment="1">
      <alignment horizontal="center" vertical="center"/>
    </xf>
    <xf numFmtId="10" fontId="7" fillId="15" borderId="22" xfId="20" applyNumberFormat="1" applyBorder="1" applyAlignment="1">
      <alignment horizontal="center" vertical="center"/>
    </xf>
    <xf numFmtId="0" fontId="11" fillId="11" borderId="13" xfId="18" applyAlignment="1">
      <alignment horizontal="center" vertical="center" wrapText="1"/>
    </xf>
    <xf numFmtId="44" fontId="5" fillId="8" borderId="44" xfId="21" applyBorder="1">
      <alignment horizontal="center" vertical="center" wrapText="1"/>
      <protection locked="0"/>
    </xf>
    <xf numFmtId="44" fontId="5" fillId="8" borderId="11" xfId="21" applyBorder="1">
      <alignment horizontal="center" vertical="center" wrapText="1"/>
      <protection locked="0"/>
    </xf>
    <xf numFmtId="0" fontId="22" fillId="9" borderId="3" xfId="16" applyBorder="1" applyAlignment="1">
      <alignment horizontal="center" vertical="center" textRotation="90"/>
    </xf>
    <xf numFmtId="44" fontId="5" fillId="8" borderId="25" xfId="21" applyBorder="1">
      <alignment horizontal="center" vertical="center" wrapText="1"/>
      <protection locked="0"/>
    </xf>
    <xf numFmtId="44" fontId="5" fillId="8" borderId="13" xfId="21" applyBorder="1">
      <alignment horizontal="center" vertical="center" wrapText="1"/>
      <protection locked="0"/>
    </xf>
    <xf numFmtId="44" fontId="5" fillId="8" borderId="21" xfId="21" applyBorder="1">
      <alignment horizontal="center" vertical="center" wrapText="1"/>
      <protection locked="0"/>
    </xf>
    <xf numFmtId="44" fontId="5" fillId="8" borderId="3" xfId="21" applyBorder="1">
      <alignment horizontal="center" vertical="center" wrapText="1"/>
      <protection locked="0"/>
    </xf>
    <xf numFmtId="44" fontId="11" fillId="11" borderId="17" xfId="19" applyNumberFormat="1">
      <alignment horizontal="left" vertical="center" indent="1"/>
    </xf>
    <xf numFmtId="44" fontId="11" fillId="11" borderId="18" xfId="19" applyNumberFormat="1" applyBorder="1">
      <alignment horizontal="left" vertical="center" indent="1"/>
    </xf>
    <xf numFmtId="44" fontId="11" fillId="11" borderId="42" xfId="19" applyNumberFormat="1" applyBorder="1">
      <alignment horizontal="left" vertical="center" indent="1"/>
    </xf>
    <xf numFmtId="0" fontId="11" fillId="11" borderId="19" xfId="18" applyBorder="1" applyAlignment="1">
      <alignment horizontal="center" vertical="center" wrapText="1"/>
    </xf>
    <xf numFmtId="0" fontId="11" fillId="11" borderId="20" xfId="18" applyBorder="1" applyAlignment="1">
      <alignment horizontal="center" vertical="center" wrapText="1"/>
    </xf>
    <xf numFmtId="0" fontId="11" fillId="11" borderId="43" xfId="18" applyBorder="1" applyAlignment="1">
      <alignment horizontal="center" vertical="center" wrapText="1"/>
    </xf>
    <xf numFmtId="44" fontId="5" fillId="8" borderId="69" xfId="21" applyBorder="1">
      <alignment horizontal="center" vertical="center" wrapText="1"/>
      <protection locked="0"/>
    </xf>
    <xf numFmtId="44" fontId="5" fillId="8" borderId="70" xfId="21" applyBorder="1">
      <alignment horizontal="center" vertical="center" wrapText="1"/>
      <protection locked="0"/>
    </xf>
    <xf numFmtId="44" fontId="5" fillId="8" borderId="71" xfId="21" applyBorder="1">
      <alignment horizontal="center" vertical="center" wrapText="1"/>
      <protection locked="0"/>
    </xf>
    <xf numFmtId="44" fontId="5" fillId="8" borderId="66" xfId="21" applyBorder="1">
      <alignment horizontal="center" vertical="center" wrapText="1"/>
      <protection locked="0"/>
    </xf>
    <xf numFmtId="44" fontId="5" fillId="8" borderId="67" xfId="21" applyBorder="1">
      <alignment horizontal="center" vertical="center" wrapText="1"/>
      <protection locked="0"/>
    </xf>
    <xf numFmtId="44" fontId="5" fillId="8" borderId="68" xfId="21" applyBorder="1">
      <alignment horizontal="center" vertical="center" wrapText="1"/>
      <protection locked="0"/>
    </xf>
    <xf numFmtId="0" fontId="11" fillId="11" borderId="12" xfId="18" applyBorder="1" applyAlignment="1">
      <alignment horizontal="center" vertical="center" wrapText="1"/>
    </xf>
    <xf numFmtId="0" fontId="11" fillId="11" borderId="10" xfId="18" applyBorder="1" applyAlignment="1">
      <alignment horizontal="center" vertical="center" wrapText="1"/>
    </xf>
    <xf numFmtId="0" fontId="14" fillId="4" borderId="14" xfId="1" applyFont="1" applyFill="1" applyBorder="1" applyAlignment="1">
      <alignment horizontal="center" vertical="center"/>
    </xf>
    <xf numFmtId="0" fontId="11" fillId="11" borderId="13" xfId="18" applyAlignment="1">
      <alignment horizontal="left" vertical="center" indent="2"/>
    </xf>
    <xf numFmtId="0" fontId="43" fillId="11" borderId="13" xfId="18" applyFont="1" applyAlignment="1">
      <alignment horizontal="center" vertical="center" wrapText="1"/>
    </xf>
    <xf numFmtId="0" fontId="11" fillId="11" borderId="3" xfId="18" applyBorder="1" applyAlignment="1">
      <alignment horizontal="center" vertical="center" wrapText="1"/>
    </xf>
    <xf numFmtId="0" fontId="22" fillId="9" borderId="38" xfId="16" applyBorder="1" applyAlignment="1">
      <alignment horizontal="center" vertical="center" textRotation="90" wrapText="1"/>
    </xf>
    <xf numFmtId="0" fontId="22" fillId="9" borderId="39" xfId="16" applyBorder="1" applyAlignment="1">
      <alignment horizontal="center" vertical="center" textRotation="90" wrapText="1"/>
    </xf>
    <xf numFmtId="0" fontId="22" fillId="9" borderId="8" xfId="16" applyBorder="1" applyAlignment="1">
      <alignment horizontal="center" vertical="center" textRotation="90" wrapText="1"/>
    </xf>
    <xf numFmtId="0" fontId="22" fillId="9" borderId="9" xfId="16" applyBorder="1" applyAlignment="1">
      <alignment horizontal="center" vertical="center" textRotation="90" wrapText="1"/>
    </xf>
    <xf numFmtId="0" fontId="28" fillId="9" borderId="47" xfId="16" applyFont="1" applyBorder="1" applyAlignment="1">
      <alignment horizontal="center" vertical="center"/>
    </xf>
    <xf numFmtId="0" fontId="28" fillId="9" borderId="31" xfId="16" applyFont="1" applyBorder="1" applyAlignment="1">
      <alignment horizontal="center" vertical="center"/>
    </xf>
    <xf numFmtId="0" fontId="22" fillId="9" borderId="38" xfId="16" applyBorder="1" applyAlignment="1">
      <alignment horizontal="center" vertical="center" textRotation="90"/>
    </xf>
    <xf numFmtId="0" fontId="22" fillId="9" borderId="39" xfId="16" applyBorder="1" applyAlignment="1">
      <alignment horizontal="center" vertical="center" textRotation="90"/>
    </xf>
    <xf numFmtId="0" fontId="22" fillId="9" borderId="15" xfId="16" applyBorder="1" applyAlignment="1">
      <alignment horizontal="center" vertical="center" textRotation="90"/>
    </xf>
    <xf numFmtId="0" fontId="22" fillId="9" borderId="16" xfId="16" applyBorder="1" applyAlignment="1">
      <alignment horizontal="center" vertical="center" textRotation="90"/>
    </xf>
    <xf numFmtId="44" fontId="11" fillId="11" borderId="30" xfId="19" applyNumberFormat="1" applyBorder="1">
      <alignment horizontal="left" vertical="center" indent="1"/>
    </xf>
    <xf numFmtId="44" fontId="5" fillId="8" borderId="63" xfId="21" applyBorder="1">
      <alignment horizontal="center" vertical="center" wrapText="1"/>
      <protection locked="0"/>
    </xf>
    <xf numFmtId="44" fontId="5" fillId="8" borderId="64" xfId="21" applyBorder="1">
      <alignment horizontal="center" vertical="center" wrapText="1"/>
      <protection locked="0"/>
    </xf>
    <xf numFmtId="44" fontId="5" fillId="8" borderId="65" xfId="21" applyBorder="1">
      <alignment horizontal="center" vertical="center" wrapText="1"/>
      <protection locked="0"/>
    </xf>
    <xf numFmtId="0" fontId="38" fillId="0" borderId="26" xfId="0" applyFont="1" applyBorder="1" applyAlignment="1" applyProtection="1">
      <alignment horizontal="center" vertical="center" wrapText="1"/>
      <protection locked="0"/>
    </xf>
    <xf numFmtId="0" fontId="11" fillId="11" borderId="25" xfId="18" applyBorder="1" applyAlignment="1">
      <alignment horizontal="center" vertical="center" wrapText="1"/>
    </xf>
    <xf numFmtId="0" fontId="29" fillId="0" borderId="26" xfId="0" applyFont="1" applyBorder="1" applyAlignment="1" applyProtection="1">
      <alignment horizontal="center" vertical="center" wrapText="1"/>
      <protection locked="0"/>
    </xf>
    <xf numFmtId="44" fontId="5" fillId="8" borderId="49" xfId="21" applyBorder="1">
      <alignment horizontal="center" vertical="center" wrapText="1"/>
      <protection locked="0"/>
    </xf>
    <xf numFmtId="44" fontId="5" fillId="8" borderId="7" xfId="21" applyBorder="1">
      <alignment horizontal="center" vertical="center" wrapText="1"/>
      <protection locked="0"/>
    </xf>
    <xf numFmtId="0" fontId="11" fillId="11" borderId="13" xfId="18" applyAlignment="1">
      <alignment horizontal="left" vertical="center" wrapText="1" indent="1"/>
    </xf>
    <xf numFmtId="0" fontId="22" fillId="9" borderId="5" xfId="16" applyBorder="1" applyAlignment="1">
      <alignment horizontal="center" vertical="center" textRotation="90"/>
    </xf>
    <xf numFmtId="0" fontId="22" fillId="9" borderId="4" xfId="16" applyBorder="1" applyAlignment="1">
      <alignment horizontal="center" vertical="center" textRotation="90"/>
    </xf>
    <xf numFmtId="44" fontId="7" fillId="15" borderId="10" xfId="20" applyNumberFormat="1" applyBorder="1" applyAlignment="1">
      <alignment horizontal="center" vertical="center" wrapText="1"/>
    </xf>
    <xf numFmtId="44" fontId="20" fillId="8" borderId="72" xfId="21" applyFont="1" applyBorder="1" applyAlignment="1">
      <alignment horizontal="center" vertical="top" wrapText="1"/>
      <protection locked="0"/>
    </xf>
    <xf numFmtId="44" fontId="20" fillId="8" borderId="77" xfId="21" applyFont="1" applyBorder="1" applyAlignment="1">
      <alignment horizontal="center" vertical="top" wrapText="1"/>
      <protection locked="0"/>
    </xf>
    <xf numFmtId="0" fontId="11" fillId="11" borderId="29" xfId="18" applyBorder="1" applyAlignment="1">
      <alignment horizontal="center" vertical="center" wrapText="1"/>
    </xf>
    <xf numFmtId="0" fontId="11" fillId="11" borderId="40" xfId="18" applyBorder="1" applyAlignment="1">
      <alignment horizontal="center" vertical="center" wrapText="1"/>
    </xf>
    <xf numFmtId="0" fontId="11" fillId="11" borderId="13" xfId="18" applyAlignment="1">
      <alignment horizontal="center" vertical="center"/>
    </xf>
    <xf numFmtId="0" fontId="28" fillId="9" borderId="46" xfId="16" applyFont="1" applyBorder="1" applyAlignment="1">
      <alignment horizontal="center" vertical="center"/>
    </xf>
    <xf numFmtId="0" fontId="28" fillId="9" borderId="48" xfId="16" applyFont="1" applyBorder="1" applyAlignment="1">
      <alignment horizontal="center" vertical="center"/>
    </xf>
    <xf numFmtId="0" fontId="28" fillId="9" borderId="8" xfId="16" applyFont="1" applyBorder="1" applyAlignment="1">
      <alignment horizontal="center" vertical="center" textRotation="90"/>
    </xf>
    <xf numFmtId="0" fontId="28" fillId="9" borderId="9" xfId="16" applyFont="1" applyBorder="1" applyAlignment="1">
      <alignment horizontal="center" vertical="center" textRotation="90"/>
    </xf>
    <xf numFmtId="0" fontId="28" fillId="9" borderId="15" xfId="16" applyFont="1" applyBorder="1" applyAlignment="1">
      <alignment horizontal="center" vertical="center" textRotation="90"/>
    </xf>
    <xf numFmtId="0" fontId="28" fillId="9" borderId="16" xfId="16" applyFont="1" applyBorder="1" applyAlignment="1">
      <alignment horizontal="center" vertical="center" textRotation="90"/>
    </xf>
    <xf numFmtId="44" fontId="27" fillId="0" borderId="12" xfId="6" applyNumberFormat="1" applyFont="1" applyFill="1" applyBorder="1" applyAlignment="1">
      <alignment horizontal="center" vertical="center"/>
    </xf>
    <xf numFmtId="44" fontId="27" fillId="0" borderId="10" xfId="6" applyNumberFormat="1" applyFont="1" applyFill="1" applyBorder="1" applyAlignment="1">
      <alignment horizontal="center" vertical="center"/>
    </xf>
    <xf numFmtId="10" fontId="27" fillId="0" borderId="19" xfId="6" applyNumberFormat="1" applyFont="1" applyFill="1" applyBorder="1" applyAlignment="1">
      <alignment horizontal="center" vertical="center"/>
    </xf>
    <xf numFmtId="10" fontId="27" fillId="0" borderId="20" xfId="6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6" fillId="0" borderId="20" xfId="1" applyFont="1" applyBorder="1" applyAlignment="1">
      <alignment horizontal="left" vertical="center" wrapText="1" indent="2"/>
    </xf>
    <xf numFmtId="0" fontId="26" fillId="0" borderId="43" xfId="1" applyFont="1" applyBorder="1" applyAlignment="1">
      <alignment horizontal="left" vertical="center" wrapText="1" indent="2"/>
    </xf>
    <xf numFmtId="0" fontId="45" fillId="9" borderId="38" xfId="16" applyFont="1" applyBorder="1" applyAlignment="1">
      <alignment horizontal="center" vertical="center" textRotation="90" wrapText="1"/>
    </xf>
    <xf numFmtId="0" fontId="45" fillId="9" borderId="39" xfId="16" applyFont="1" applyBorder="1" applyAlignment="1">
      <alignment horizontal="center" vertical="center" textRotation="90" wrapText="1"/>
    </xf>
    <xf numFmtId="0" fontId="45" fillId="9" borderId="8" xfId="16" applyFont="1" applyBorder="1" applyAlignment="1">
      <alignment horizontal="center" vertical="center" textRotation="90" wrapText="1"/>
    </xf>
    <xf numFmtId="0" fontId="45" fillId="9" borderId="9" xfId="16" applyFont="1" applyBorder="1" applyAlignment="1">
      <alignment horizontal="center" vertical="center" textRotation="90" wrapText="1"/>
    </xf>
    <xf numFmtId="0" fontId="45" fillId="9" borderId="15" xfId="16" applyFont="1" applyBorder="1" applyAlignment="1">
      <alignment horizontal="center" vertical="center" textRotation="90" wrapText="1"/>
    </xf>
    <xf numFmtId="0" fontId="45" fillId="9" borderId="16" xfId="16" applyFont="1" applyBorder="1" applyAlignment="1">
      <alignment horizontal="center" vertical="center" textRotation="90" wrapText="1"/>
    </xf>
    <xf numFmtId="44" fontId="20" fillId="6" borderId="12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0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2" xfId="4" applyNumberFormat="1" applyFont="1" applyFill="1" applyBorder="1" applyAlignment="1" applyProtection="1">
      <alignment vertical="center" wrapText="1"/>
      <protection locked="0"/>
    </xf>
    <xf numFmtId="44" fontId="20" fillId="6" borderId="10" xfId="4" applyNumberFormat="1" applyFont="1" applyFill="1" applyBorder="1" applyAlignment="1" applyProtection="1">
      <alignment vertical="center" wrapText="1"/>
      <protection locked="0"/>
    </xf>
    <xf numFmtId="44" fontId="20" fillId="6" borderId="19" xfId="4" applyNumberFormat="1" applyFont="1" applyFill="1" applyBorder="1" applyAlignment="1" applyProtection="1">
      <alignment vertical="center" wrapText="1"/>
      <protection locked="0"/>
    </xf>
    <xf numFmtId="44" fontId="20" fillId="6" borderId="20" xfId="4" applyNumberFormat="1" applyFont="1" applyFill="1" applyBorder="1" applyAlignment="1" applyProtection="1">
      <alignment vertical="center" wrapText="1"/>
      <protection locked="0"/>
    </xf>
    <xf numFmtId="0" fontId="26" fillId="0" borderId="18" xfId="1" applyFont="1" applyBorder="1" applyAlignment="1">
      <alignment horizontal="left" vertical="center" wrapText="1" indent="2"/>
    </xf>
    <xf numFmtId="44" fontId="20" fillId="6" borderId="17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8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9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0" xfId="4" applyNumberFormat="1" applyFont="1" applyFill="1" applyBorder="1" applyAlignment="1" applyProtection="1">
      <alignment horizontal="center" vertical="center" wrapText="1"/>
      <protection locked="0"/>
    </xf>
    <xf numFmtId="0" fontId="26" fillId="0" borderId="10" xfId="1" applyFont="1" applyBorder="1" applyAlignment="1">
      <alignment horizontal="left" vertical="center" wrapText="1" indent="2"/>
    </xf>
    <xf numFmtId="0" fontId="26" fillId="0" borderId="11" xfId="1" applyFont="1" applyBorder="1" applyAlignment="1">
      <alignment horizontal="left" vertical="center" wrapText="1" indent="2"/>
    </xf>
    <xf numFmtId="0" fontId="19" fillId="5" borderId="12" xfId="1" applyFont="1" applyFill="1" applyBorder="1" applyAlignment="1">
      <alignment horizontal="center" vertical="center"/>
    </xf>
    <xf numFmtId="0" fontId="19" fillId="5" borderId="10" xfId="1" applyFont="1" applyFill="1" applyBorder="1" applyAlignment="1">
      <alignment horizontal="center" vertical="center"/>
    </xf>
    <xf numFmtId="0" fontId="19" fillId="5" borderId="11" xfId="1" applyFont="1" applyFill="1" applyBorder="1" applyAlignment="1">
      <alignment horizontal="center" vertical="center"/>
    </xf>
    <xf numFmtId="4" fontId="23" fillId="3" borderId="12" xfId="0" applyNumberFormat="1" applyFont="1" applyFill="1" applyBorder="1" applyAlignment="1">
      <alignment horizontal="center" vertical="center" wrapText="1"/>
    </xf>
    <xf numFmtId="4" fontId="23" fillId="3" borderId="10" xfId="0" applyNumberFormat="1" applyFont="1" applyFill="1" applyBorder="1" applyAlignment="1">
      <alignment horizontal="center" vertical="center" wrapText="1"/>
    </xf>
    <xf numFmtId="4" fontId="23" fillId="3" borderId="11" xfId="0" applyNumberFormat="1" applyFont="1" applyFill="1" applyBorder="1" applyAlignment="1">
      <alignment horizontal="center" vertical="center" wrapText="1"/>
    </xf>
    <xf numFmtId="0" fontId="11" fillId="11" borderId="17" xfId="19">
      <alignment horizontal="left" vertical="center" indent="1"/>
    </xf>
    <xf numFmtId="0" fontId="11" fillId="11" borderId="18" xfId="19" applyBorder="1">
      <alignment horizontal="left" vertical="center" indent="1"/>
    </xf>
    <xf numFmtId="0" fontId="11" fillId="11" borderId="42" xfId="19" applyBorder="1">
      <alignment horizontal="left" vertical="center" indent="1"/>
    </xf>
    <xf numFmtId="0" fontId="11" fillId="11" borderId="46" xfId="19" applyBorder="1">
      <alignment horizontal="left" vertical="center" indent="1"/>
    </xf>
    <xf numFmtId="0" fontId="11" fillId="11" borderId="54" xfId="19" applyBorder="1">
      <alignment horizontal="left" vertical="center" indent="1"/>
    </xf>
    <xf numFmtId="0" fontId="11" fillId="11" borderId="48" xfId="19" applyBorder="1">
      <alignment horizontal="left" vertical="center" indent="1"/>
    </xf>
    <xf numFmtId="44" fontId="11" fillId="11" borderId="23" xfId="19" applyNumberFormat="1" applyBorder="1">
      <alignment horizontal="left" vertical="center" indent="1"/>
    </xf>
    <xf numFmtId="4" fontId="23" fillId="3" borderId="21" xfId="0" applyNumberFormat="1" applyFont="1" applyFill="1" applyBorder="1" applyAlignment="1">
      <alignment horizontal="center" vertical="center" wrapText="1"/>
    </xf>
    <xf numFmtId="4" fontId="23" fillId="3" borderId="25" xfId="0" applyNumberFormat="1" applyFont="1" applyFill="1" applyBorder="1" applyAlignment="1">
      <alignment horizontal="center" vertical="center" wrapText="1"/>
    </xf>
    <xf numFmtId="44" fontId="20" fillId="6" borderId="30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55" xfId="4" applyNumberFormat="1" applyFont="1" applyFill="1" applyBorder="1" applyAlignment="1" applyProtection="1">
      <alignment horizontal="center" vertical="center" wrapText="1"/>
      <protection locked="0"/>
    </xf>
    <xf numFmtId="0" fontId="28" fillId="9" borderId="4" xfId="16" applyFont="1" applyBorder="1" applyAlignment="1">
      <alignment horizontal="center" vertical="center" textRotation="90"/>
    </xf>
    <xf numFmtId="0" fontId="28" fillId="9" borderId="31" xfId="16" applyFont="1" applyBorder="1" applyAlignment="1">
      <alignment horizontal="center" vertical="center" textRotation="90"/>
    </xf>
    <xf numFmtId="0" fontId="28" fillId="9" borderId="5" xfId="16" applyFont="1" applyBorder="1" applyAlignment="1">
      <alignment horizontal="center" vertical="center" textRotation="90"/>
    </xf>
    <xf numFmtId="4" fontId="23" fillId="3" borderId="3" xfId="0" applyNumberFormat="1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horizontal="center" vertical="center"/>
    </xf>
    <xf numFmtId="0" fontId="19" fillId="5" borderId="13" xfId="1" applyFont="1" applyFill="1" applyBorder="1" applyAlignment="1">
      <alignment horizontal="center" vertical="center"/>
    </xf>
    <xf numFmtId="0" fontId="26" fillId="0" borderId="4" xfId="1" applyFont="1" applyBorder="1" applyAlignment="1">
      <alignment horizontal="left" vertical="center" wrapText="1" indent="2"/>
    </xf>
    <xf numFmtId="0" fontId="45" fillId="9" borderId="5" xfId="16" applyFont="1" applyBorder="1" applyAlignment="1">
      <alignment horizontal="center" vertical="center" textRotation="90" wrapText="1"/>
    </xf>
    <xf numFmtId="0" fontId="45" fillId="9" borderId="3" xfId="16" applyFont="1" applyBorder="1" applyAlignment="1">
      <alignment horizontal="center" vertical="center" textRotation="90" wrapText="1"/>
    </xf>
    <xf numFmtId="0" fontId="45" fillId="9" borderId="4" xfId="16" applyFont="1" applyBorder="1" applyAlignment="1">
      <alignment horizontal="center" vertical="center" textRotation="90" wrapText="1"/>
    </xf>
    <xf numFmtId="0" fontId="23" fillId="3" borderId="6" xfId="1" applyFont="1" applyFill="1" applyBorder="1" applyAlignment="1">
      <alignment horizontal="left" vertical="center" wrapText="1" indent="1"/>
    </xf>
    <xf numFmtId="0" fontId="23" fillId="3" borderId="7" xfId="1" applyFont="1" applyFill="1" applyBorder="1" applyAlignment="1">
      <alignment horizontal="left" vertical="center" wrapText="1" indent="1"/>
    </xf>
    <xf numFmtId="0" fontId="23" fillId="3" borderId="15" xfId="1" applyFont="1" applyFill="1" applyBorder="1" applyAlignment="1">
      <alignment horizontal="left" vertical="center" wrapText="1" indent="1"/>
    </xf>
    <xf numFmtId="0" fontId="23" fillId="3" borderId="16" xfId="1" applyFont="1" applyFill="1" applyBorder="1" applyAlignment="1">
      <alignment horizontal="left" vertical="center" wrapText="1" indent="1"/>
    </xf>
    <xf numFmtId="0" fontId="45" fillId="9" borderId="13" xfId="16" applyFont="1" applyBorder="1" applyAlignment="1">
      <alignment horizontal="center" vertical="center" textRotation="90" wrapText="1"/>
    </xf>
    <xf numFmtId="44" fontId="20" fillId="6" borderId="23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6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57" xfId="19" applyBorder="1">
      <alignment horizontal="left" vertical="center" indent="1"/>
    </xf>
    <xf numFmtId="0" fontId="11" fillId="11" borderId="58" xfId="19" applyBorder="1">
      <alignment horizontal="left" vertical="center" indent="1"/>
    </xf>
    <xf numFmtId="0" fontId="11" fillId="11" borderId="45" xfId="19" applyBorder="1">
      <alignment horizontal="left" vertical="center" indent="1"/>
    </xf>
    <xf numFmtId="0" fontId="11" fillId="11" borderId="14" xfId="19" applyBorder="1">
      <alignment horizontal="left" vertical="center" indent="1"/>
    </xf>
    <xf numFmtId="0" fontId="11" fillId="11" borderId="13" xfId="18" applyAlignment="1">
      <alignment horizontal="left" vertical="center" indent="1"/>
    </xf>
    <xf numFmtId="0" fontId="11" fillId="11" borderId="32" xfId="18" applyBorder="1" applyAlignment="1">
      <alignment horizontal="center" vertical="center"/>
    </xf>
    <xf numFmtId="0" fontId="22" fillId="9" borderId="15" xfId="16" applyBorder="1" applyAlignment="1">
      <alignment horizontal="center" vertical="center" textRotation="90" wrapText="1"/>
    </xf>
    <xf numFmtId="0" fontId="22" fillId="9" borderId="16" xfId="16" applyBorder="1" applyAlignment="1">
      <alignment horizontal="center" vertical="center" textRotation="90" wrapText="1"/>
    </xf>
  </cellXfs>
  <cellStyles count="22">
    <cellStyle name="Cabeçalho" xfId="18" xr:uid="{58134308-8C91-4D9D-A460-EC0E72DA3E69}"/>
    <cellStyle name="Imputs" xfId="20" xr:uid="{9EE122EE-D3AB-44FC-A84E-760329E2D445}"/>
    <cellStyle name="Módulo" xfId="16" xr:uid="{3D4EBDF5-DE5F-4194-9D0F-B13BEE70FC3C}"/>
    <cellStyle name="Moeda 2" xfId="2" xr:uid="{00000000-0005-0000-0000-000001000000}"/>
    <cellStyle name="Moeda 2 2" xfId="11" xr:uid="{00000000-0005-0000-0000-000002000000}"/>
    <cellStyle name="Moeda 3" xfId="6" xr:uid="{00000000-0005-0000-0000-000003000000}"/>
    <cellStyle name="Moeda 4" xfId="14" xr:uid="{00000000-0005-0000-0000-000004000000}"/>
    <cellStyle name="Normal" xfId="0" builtinId="0"/>
    <cellStyle name="Normal 2" xfId="1" xr:uid="{00000000-0005-0000-0000-000006000000}"/>
    <cellStyle name="Normal 2 2" xfId="9" xr:uid="{00000000-0005-0000-0000-000007000000}"/>
    <cellStyle name="Normal 2 2 2" xfId="15" xr:uid="{308F568A-D4E8-49DE-B744-87F1320A1EC7}"/>
    <cellStyle name="Normal 3" xfId="5" xr:uid="{00000000-0005-0000-0000-000008000000}"/>
    <cellStyle name="Normal 4" xfId="10" xr:uid="{00000000-0005-0000-0000-000009000000}"/>
    <cellStyle name="Outputs" xfId="21" xr:uid="{1A66758C-F0D9-4D37-8FF5-E5FBA1954541}"/>
    <cellStyle name="Porcentagem" xfId="17" builtinId="5"/>
    <cellStyle name="Porcentagem 2" xfId="3" xr:uid="{00000000-0005-0000-0000-00000A000000}"/>
    <cellStyle name="Porcentagem 2 2" xfId="12" xr:uid="{00000000-0005-0000-0000-00000B000000}"/>
    <cellStyle name="Porcentagem 3" xfId="7" xr:uid="{00000000-0005-0000-0000-00000C000000}"/>
    <cellStyle name="Totais" xfId="19" xr:uid="{9BBAF1AF-0F8E-4015-BF2D-DBEE9E83BB00}"/>
    <cellStyle name="Vírgula 2" xfId="4" xr:uid="{00000000-0005-0000-0000-00000D000000}"/>
    <cellStyle name="Vírgula 2 2" xfId="13" xr:uid="{00000000-0005-0000-0000-00000E000000}"/>
    <cellStyle name="Vírgula 3" xfId="8" xr:uid="{00000000-0005-0000-0000-00000F000000}"/>
  </cellStyles>
  <dxfs count="8"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ill>
        <patternFill>
          <bgColor rgb="FFFAFAFA"/>
        </patternFill>
      </fill>
    </dxf>
    <dxf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</dxfs>
  <tableStyles count="0" defaultTableStyle="TableStyleMedium2" defaultPivotStyle="PivotStyleLight16"/>
  <colors>
    <mruColors>
      <color rgb="FFE1F4FF"/>
      <color rgb="FFFEFEF5"/>
      <color rgb="FFFEFEF4"/>
      <color rgb="FFDCFFFA"/>
      <color rgb="FFD2FFF0"/>
      <color rgb="FFE7FFF7"/>
      <color rgb="FF005024"/>
      <color rgb="FFD9FFEC"/>
      <color rgb="FFC8FFE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673-486F-A940-271BB138F4B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673-486F-A940-271BB138F4B2}"/>
              </c:ext>
            </c:extLst>
          </c:dPt>
          <c:dPt>
            <c:idx val="9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673-486F-A940-271BB138F4B2}"/>
              </c:ext>
            </c:extLst>
          </c:dPt>
          <c:dPt>
            <c:idx val="1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673-486F-A940-271BB138F4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TOTAL!$E$19:$E$29</c:f>
              <c:strCache>
                <c:ptCount val="11"/>
                <c:pt idx="0">
                  <c:v>Composição da Remuneração</c:v>
                </c:pt>
                <c:pt idx="1">
                  <c:v>Encargos Sociais, Previdenciários e Trabalhistas</c:v>
                </c:pt>
                <c:pt idx="2">
                  <c:v>Benefícios Anuais, Mensais e Diários</c:v>
                </c:pt>
                <c:pt idx="3">
                  <c:v>Provisão para rescisão</c:v>
                </c:pt>
                <c:pt idx="4">
                  <c:v>Custo de reposição do profissional ausente</c:v>
                </c:pt>
                <c:pt idx="5">
                  <c:v>Insumos por trabalhador</c:v>
                </c:pt>
                <c:pt idx="6">
                  <c:v>Custos Indiretos, Lucro e Tributos</c:v>
                </c:pt>
                <c:pt idx="7">
                  <c:v>Materiais de consumo</c:v>
                </c:pt>
                <c:pt idx="8">
                  <c:v>Máquinas e equipamentos</c:v>
                </c:pt>
                <c:pt idx="9">
                  <c:v>Recolhimento de lixo extraordinário</c:v>
                </c:pt>
                <c:pt idx="10">
                  <c:v>Controle intregrado de pragas urbanas</c:v>
                </c:pt>
              </c:strCache>
            </c:strRef>
          </c:cat>
          <c:val>
            <c:numRef>
              <c:f>TOTAL!$K$19:$K$29</c:f>
              <c:numCache>
                <c:formatCode>_("R$"* #,##0.00_);_("R$"* \(#,##0.00\);_("R$"* "-"??_);_(@_)</c:formatCode>
                <c:ptCount val="11"/>
                <c:pt idx="0">
                  <c:v>96037.18</c:v>
                </c:pt>
                <c:pt idx="1">
                  <c:v>52784.839999999989</c:v>
                </c:pt>
                <c:pt idx="2">
                  <c:v>35341.689999999995</c:v>
                </c:pt>
                <c:pt idx="3">
                  <c:v>1365.0540000000001</c:v>
                </c:pt>
                <c:pt idx="4">
                  <c:v>8896.6440000000021</c:v>
                </c:pt>
                <c:pt idx="5">
                  <c:v>1422.72</c:v>
                </c:pt>
                <c:pt idx="6">
                  <c:v>31863.200000000004</c:v>
                </c:pt>
                <c:pt idx="7">
                  <c:v>12333.695800000003</c:v>
                </c:pt>
                <c:pt idx="8">
                  <c:v>383.73939999999993</c:v>
                </c:pt>
                <c:pt idx="9">
                  <c:v>4674.4528958399997</c:v>
                </c:pt>
                <c:pt idx="10">
                  <c:v>1071.4762962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73-486F-A940-271BB138F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962468719"/>
        <c:axId val="688227743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TOTAL!$E$19:$E$29</c15:sqref>
                        </c15:formulaRef>
                      </c:ext>
                    </c:extLst>
                    <c:strCache>
                      <c:ptCount val="11"/>
                      <c:pt idx="0">
                        <c:v>Composição da Remuneração</c:v>
                      </c:pt>
                      <c:pt idx="1">
                        <c:v>Encargos Sociais, Previdenciários e Trabalhistas</c:v>
                      </c:pt>
                      <c:pt idx="2">
                        <c:v>Benefícios Anuais, Mensais e Diários</c:v>
                      </c:pt>
                      <c:pt idx="3">
                        <c:v>Provisão para rescisão</c:v>
                      </c:pt>
                      <c:pt idx="4">
                        <c:v>Custo de reposição do profissional ausente</c:v>
                      </c:pt>
                      <c:pt idx="5">
                        <c:v>Insumos por trabalhador</c:v>
                      </c:pt>
                      <c:pt idx="6">
                        <c:v>Custos Indiretos, Lucro e Tributos</c:v>
                      </c:pt>
                      <c:pt idx="7">
                        <c:v>Materiais de consumo</c:v>
                      </c:pt>
                      <c:pt idx="8">
                        <c:v>Máquinas e equipamentos</c:v>
                      </c:pt>
                      <c:pt idx="9">
                        <c:v>Recolhimento de lixo extraordinário</c:v>
                      </c:pt>
                      <c:pt idx="10">
                        <c:v>Controle intregrado de pragas urbanas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TOTAL!$F$19:$F$29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673-486F-A940-271BB138F4B2}"/>
                  </c:ext>
                </c:extLst>
              </c15:ser>
            </c15:filteredBarSeries>
          </c:ext>
        </c:extLst>
      </c:barChart>
      <c:catAx>
        <c:axId val="962468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8227743"/>
        <c:crosses val="autoZero"/>
        <c:auto val="1"/>
        <c:lblAlgn val="ctr"/>
        <c:lblOffset val="100"/>
        <c:noMultiLvlLbl val="0"/>
      </c:catAx>
      <c:valAx>
        <c:axId val="68822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2468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F03BB8-867A-4E63-92E4-617B9B83E7D7}">
  <sheetPr/>
  <sheetViews>
    <sheetView zoomScale="118" workbookViewId="0" zoomToFit="1"/>
  </sheetViews>
  <pageMargins left="0.511811024" right="0.511811024" top="0.78740157499999996" bottom="0.78740157499999996" header="0.31496062000000002" footer="0.31496062000000002"/>
  <pageSetup paperSize="9" orientation="landscape" r:id="rId1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2" name="AutoShape 45" descr="Resultado de imagem para verde limão" hidden="1">
          <a:extLst>
            <a:ext uri="{FF2B5EF4-FFF2-40B4-BE49-F238E27FC236}">
              <a16:creationId xmlns:a16="http://schemas.microsoft.com/office/drawing/2014/main" id="{9B66369D-654D-4767-964C-A611942300B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3" name="AutoShape 47" descr="Resultado de imagem para verde limão" hidden="1">
          <a:extLst>
            <a:ext uri="{FF2B5EF4-FFF2-40B4-BE49-F238E27FC236}">
              <a16:creationId xmlns:a16="http://schemas.microsoft.com/office/drawing/2014/main" id="{A1E846D2-6AFF-45A2-A951-5B238A1B2091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244</xdr:row>
      <xdr:rowOff>0</xdr:rowOff>
    </xdr:from>
    <xdr:ext cx="304800" cy="304800"/>
    <xdr:sp macro="" textlink="">
      <xdr:nvSpPr>
        <xdr:cNvPr id="4" name="AutoShape 45" descr="Resultado de imagem para verde limão" hidden="1">
          <a:extLst>
            <a:ext uri="{FF2B5EF4-FFF2-40B4-BE49-F238E27FC236}">
              <a16:creationId xmlns:a16="http://schemas.microsoft.com/office/drawing/2014/main" id="{86097E03-D1EE-4917-BEFF-7EDB1DB6903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20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244</xdr:row>
      <xdr:rowOff>0</xdr:rowOff>
    </xdr:from>
    <xdr:ext cx="304800" cy="304800"/>
    <xdr:sp macro="" textlink="">
      <xdr:nvSpPr>
        <xdr:cNvPr id="5" name="AutoShape 47" descr="Resultado de imagem para verde limão" hidden="1">
          <a:extLst>
            <a:ext uri="{FF2B5EF4-FFF2-40B4-BE49-F238E27FC236}">
              <a16:creationId xmlns:a16="http://schemas.microsoft.com/office/drawing/2014/main" id="{95152491-A27C-47CF-9E5A-B9810D54F3B9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20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6" name="AutoShape 45" descr="Resultado de imagem para verde limão" hidden="1">
          <a:extLst>
            <a:ext uri="{FF2B5EF4-FFF2-40B4-BE49-F238E27FC236}">
              <a16:creationId xmlns:a16="http://schemas.microsoft.com/office/drawing/2014/main" id="{17445D64-3755-425C-B2CE-7D05706DB93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58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7" name="AutoShape 47" descr="Resultado de imagem para verde limão" hidden="1">
          <a:extLst>
            <a:ext uri="{FF2B5EF4-FFF2-40B4-BE49-F238E27FC236}">
              <a16:creationId xmlns:a16="http://schemas.microsoft.com/office/drawing/2014/main" id="{EDC77355-8753-43E3-B753-83ED56EC476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58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245</xdr:row>
      <xdr:rowOff>0</xdr:rowOff>
    </xdr:from>
    <xdr:ext cx="304800" cy="304800"/>
    <xdr:sp macro="" textlink="">
      <xdr:nvSpPr>
        <xdr:cNvPr id="8" name="AutoShape 45" descr="Resultado de imagem para verde limão" hidden="1">
          <a:extLst>
            <a:ext uri="{FF2B5EF4-FFF2-40B4-BE49-F238E27FC236}">
              <a16:creationId xmlns:a16="http://schemas.microsoft.com/office/drawing/2014/main" id="{4D01D722-D6C1-42A5-8F05-CC414D2F12B3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245</xdr:row>
      <xdr:rowOff>0</xdr:rowOff>
    </xdr:from>
    <xdr:ext cx="304800" cy="304800"/>
    <xdr:sp macro="" textlink="">
      <xdr:nvSpPr>
        <xdr:cNvPr id="9" name="AutoShape 47" descr="Resultado de imagem para verde limão" hidden="1">
          <a:extLst>
            <a:ext uri="{FF2B5EF4-FFF2-40B4-BE49-F238E27FC236}">
              <a16:creationId xmlns:a16="http://schemas.microsoft.com/office/drawing/2014/main" id="{C97D9E2D-5F80-4B07-92FF-CC566804AF5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368</xdr:row>
      <xdr:rowOff>0</xdr:rowOff>
    </xdr:from>
    <xdr:ext cx="304800" cy="304800"/>
    <xdr:sp macro="" textlink="">
      <xdr:nvSpPr>
        <xdr:cNvPr id="10" name="AutoShape 47" descr="Resultado de imagem para verde limão" hidden="1">
          <a:extLst>
            <a:ext uri="{FF2B5EF4-FFF2-40B4-BE49-F238E27FC236}">
              <a16:creationId xmlns:a16="http://schemas.microsoft.com/office/drawing/2014/main" id="{3B660F55-B213-4B4A-8A1D-C23D1EC170A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25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368</xdr:row>
      <xdr:rowOff>0</xdr:rowOff>
    </xdr:from>
    <xdr:ext cx="304800" cy="304800"/>
    <xdr:sp macro="" textlink="">
      <xdr:nvSpPr>
        <xdr:cNvPr id="11" name="AutoShape 45" descr="Resultado de imagem para verde limão" hidden="1">
          <a:extLst>
            <a:ext uri="{FF2B5EF4-FFF2-40B4-BE49-F238E27FC236}">
              <a16:creationId xmlns:a16="http://schemas.microsoft.com/office/drawing/2014/main" id="{C1F9280E-3B02-44B1-86F5-2B0415F2C74E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25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368</xdr:row>
      <xdr:rowOff>0</xdr:rowOff>
    </xdr:from>
    <xdr:ext cx="304800" cy="304800"/>
    <xdr:sp macro="" textlink="">
      <xdr:nvSpPr>
        <xdr:cNvPr id="12" name="AutoShape 47" descr="Resultado de imagem para verde limão" hidden="1">
          <a:extLst>
            <a:ext uri="{FF2B5EF4-FFF2-40B4-BE49-F238E27FC236}">
              <a16:creationId xmlns:a16="http://schemas.microsoft.com/office/drawing/2014/main" id="{87B1DF57-D53E-4F4C-AFF6-9BF3EB8C4D09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25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3" name="AutoShape 45" descr="Resultado de imagem para verde limão" hidden="1">
          <a:extLst>
            <a:ext uri="{FF2B5EF4-FFF2-40B4-BE49-F238E27FC236}">
              <a16:creationId xmlns:a16="http://schemas.microsoft.com/office/drawing/2014/main" id="{A4A3C40A-DDC9-4656-88D1-F27762A5E979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4" name="AutoShape 47" descr="Resultado de imagem para verde limão" hidden="1">
          <a:extLst>
            <a:ext uri="{FF2B5EF4-FFF2-40B4-BE49-F238E27FC236}">
              <a16:creationId xmlns:a16="http://schemas.microsoft.com/office/drawing/2014/main" id="{427E74CD-AD1D-443F-9706-FEEF5A637B0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5" name="AutoShape 45" descr="Resultado de imagem para verde limão" hidden="1">
          <a:extLst>
            <a:ext uri="{FF2B5EF4-FFF2-40B4-BE49-F238E27FC236}">
              <a16:creationId xmlns:a16="http://schemas.microsoft.com/office/drawing/2014/main" id="{5AB5A494-B625-456D-8A02-1D973857657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6" name="AutoShape 47" descr="Resultado de imagem para verde limão" hidden="1">
          <a:extLst>
            <a:ext uri="{FF2B5EF4-FFF2-40B4-BE49-F238E27FC236}">
              <a16:creationId xmlns:a16="http://schemas.microsoft.com/office/drawing/2014/main" id="{DA6A2113-FDCE-42A1-928F-CB1B5F884E0C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7" name="AutoShape 45" descr="Resultado de imagem para verde limão" hidden="1">
          <a:extLst>
            <a:ext uri="{FF2B5EF4-FFF2-40B4-BE49-F238E27FC236}">
              <a16:creationId xmlns:a16="http://schemas.microsoft.com/office/drawing/2014/main" id="{23FAD15A-B54B-4794-8038-B5B27892B1B3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8" name="AutoShape 47" descr="Resultado de imagem para verde limão" hidden="1">
          <a:extLst>
            <a:ext uri="{FF2B5EF4-FFF2-40B4-BE49-F238E27FC236}">
              <a16:creationId xmlns:a16="http://schemas.microsoft.com/office/drawing/2014/main" id="{8B14CE02-6D87-498A-84B2-D597258DB5F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19" name="AutoShape 45" descr="Resultado de imagem para verde limão" hidden="1">
          <a:extLst>
            <a:ext uri="{FF2B5EF4-FFF2-40B4-BE49-F238E27FC236}">
              <a16:creationId xmlns:a16="http://schemas.microsoft.com/office/drawing/2014/main" id="{5DE0DFFC-C8C9-4AD9-945C-3252B19B3977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0" name="AutoShape 47" descr="Resultado de imagem para verde limão" hidden="1">
          <a:extLst>
            <a:ext uri="{FF2B5EF4-FFF2-40B4-BE49-F238E27FC236}">
              <a16:creationId xmlns:a16="http://schemas.microsoft.com/office/drawing/2014/main" id="{6622E703-656F-4DD5-9F31-E9E8D16D1287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1" name="AutoShape 45" descr="Resultado de imagem para verde limão" hidden="1">
          <a:extLst>
            <a:ext uri="{FF2B5EF4-FFF2-40B4-BE49-F238E27FC236}">
              <a16:creationId xmlns:a16="http://schemas.microsoft.com/office/drawing/2014/main" id="{AFAACD71-FBAA-4912-9197-0B25190CD30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2" name="AutoShape 47" descr="Resultado de imagem para verde limão" hidden="1">
          <a:extLst>
            <a:ext uri="{FF2B5EF4-FFF2-40B4-BE49-F238E27FC236}">
              <a16:creationId xmlns:a16="http://schemas.microsoft.com/office/drawing/2014/main" id="{CCCC8CFE-45E0-4F51-9987-BEE18FAFD0F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3" name="AutoShape 45" descr="Resultado de imagem para verde limão" hidden="1">
          <a:extLst>
            <a:ext uri="{FF2B5EF4-FFF2-40B4-BE49-F238E27FC236}">
              <a16:creationId xmlns:a16="http://schemas.microsoft.com/office/drawing/2014/main" id="{CEDA5D61-2CD1-4F7D-B2A1-019DBA38C422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4" name="AutoShape 47" descr="Resultado de imagem para verde limão" hidden="1">
          <a:extLst>
            <a:ext uri="{FF2B5EF4-FFF2-40B4-BE49-F238E27FC236}">
              <a16:creationId xmlns:a16="http://schemas.microsoft.com/office/drawing/2014/main" id="{3E6CFD11-95AE-4C50-A193-909D1BA684CB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5" name="AutoShape 45" descr="Resultado de imagem para verde limão" hidden="1">
          <a:extLst>
            <a:ext uri="{FF2B5EF4-FFF2-40B4-BE49-F238E27FC236}">
              <a16:creationId xmlns:a16="http://schemas.microsoft.com/office/drawing/2014/main" id="{ADDE6E03-E48C-4625-8D5D-935A3DD76CE4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6" name="AutoShape 47" descr="Resultado de imagem para verde limão" hidden="1">
          <a:extLst>
            <a:ext uri="{FF2B5EF4-FFF2-40B4-BE49-F238E27FC236}">
              <a16:creationId xmlns:a16="http://schemas.microsoft.com/office/drawing/2014/main" id="{4A9A4A34-F363-449F-8DA9-2B9DFEDB144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7" name="AutoShape 45" descr="Resultado de imagem para verde limão" hidden="1">
          <a:extLst>
            <a:ext uri="{FF2B5EF4-FFF2-40B4-BE49-F238E27FC236}">
              <a16:creationId xmlns:a16="http://schemas.microsoft.com/office/drawing/2014/main" id="{A2FB2677-2F9D-4B9E-97A5-5604D4B7B8E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8" name="AutoShape 47" descr="Resultado de imagem para verde limão" hidden="1">
          <a:extLst>
            <a:ext uri="{FF2B5EF4-FFF2-40B4-BE49-F238E27FC236}">
              <a16:creationId xmlns:a16="http://schemas.microsoft.com/office/drawing/2014/main" id="{9C8D8CE5-581D-4451-84E5-95B12D8DBEF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9" name="AutoShape 45" descr="Resultado de imagem para verde limão" hidden="1">
          <a:extLst>
            <a:ext uri="{FF2B5EF4-FFF2-40B4-BE49-F238E27FC236}">
              <a16:creationId xmlns:a16="http://schemas.microsoft.com/office/drawing/2014/main" id="{AE2B3C41-C5B5-4004-A3F6-A78F1A6D0031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30" name="AutoShape 47" descr="Resultado de imagem para verde limão" hidden="1">
          <a:extLst>
            <a:ext uri="{FF2B5EF4-FFF2-40B4-BE49-F238E27FC236}">
              <a16:creationId xmlns:a16="http://schemas.microsoft.com/office/drawing/2014/main" id="{B00ACC73-9CE3-4106-A65D-136376CE77E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1" name="AutoShape 45" descr="Resultado de imagem para verde limão" hidden="1">
          <a:extLst>
            <a:ext uri="{FF2B5EF4-FFF2-40B4-BE49-F238E27FC236}">
              <a16:creationId xmlns:a16="http://schemas.microsoft.com/office/drawing/2014/main" id="{E6D8DF71-9859-4A70-B760-D4DDFDDCDB82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2" name="AutoShape 47" descr="Resultado de imagem para verde limão" hidden="1">
          <a:extLst>
            <a:ext uri="{FF2B5EF4-FFF2-40B4-BE49-F238E27FC236}">
              <a16:creationId xmlns:a16="http://schemas.microsoft.com/office/drawing/2014/main" id="{A9AFEAF7-204C-48F6-8933-50B59A722483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3" name="AutoShape 45" descr="Resultado de imagem para verde limão" hidden="1">
          <a:extLst>
            <a:ext uri="{FF2B5EF4-FFF2-40B4-BE49-F238E27FC236}">
              <a16:creationId xmlns:a16="http://schemas.microsoft.com/office/drawing/2014/main" id="{B943F4C0-552D-43C3-A3A8-8642F2E1AD8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4" name="AutoShape 47" descr="Resultado de imagem para verde limão" hidden="1">
          <a:extLst>
            <a:ext uri="{FF2B5EF4-FFF2-40B4-BE49-F238E27FC236}">
              <a16:creationId xmlns:a16="http://schemas.microsoft.com/office/drawing/2014/main" id="{918E48E9-C120-4769-B850-EED5ACE505A1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5" name="AutoShape 47" descr="Resultado de imagem para verde limão" hidden="1">
          <a:extLst>
            <a:ext uri="{FF2B5EF4-FFF2-40B4-BE49-F238E27FC236}">
              <a16:creationId xmlns:a16="http://schemas.microsoft.com/office/drawing/2014/main" id="{7979983E-78EE-4AE0-A851-B9E0B5B8718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6" name="AutoShape 47" descr="Resultado de imagem para verde limão" hidden="1">
          <a:extLst>
            <a:ext uri="{FF2B5EF4-FFF2-40B4-BE49-F238E27FC236}">
              <a16:creationId xmlns:a16="http://schemas.microsoft.com/office/drawing/2014/main" id="{EAFB0A8E-A1C7-4EFA-A9F8-72606F2EDC4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7" name="AutoShape 45" descr="Resultado de imagem para verde limão" hidden="1">
          <a:extLst>
            <a:ext uri="{FF2B5EF4-FFF2-40B4-BE49-F238E27FC236}">
              <a16:creationId xmlns:a16="http://schemas.microsoft.com/office/drawing/2014/main" id="{7001C458-AC4F-4F07-9451-3C7F57D8FF07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8" name="AutoShape 47" descr="Resultado de imagem para verde limão" hidden="1">
          <a:extLst>
            <a:ext uri="{FF2B5EF4-FFF2-40B4-BE49-F238E27FC236}">
              <a16:creationId xmlns:a16="http://schemas.microsoft.com/office/drawing/2014/main" id="{B0C903F3-2C76-44A6-AE92-14B222C3BAD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9" name="AutoShape 45" descr="Resultado de imagem para verde limão" hidden="1">
          <a:extLst>
            <a:ext uri="{FF2B5EF4-FFF2-40B4-BE49-F238E27FC236}">
              <a16:creationId xmlns:a16="http://schemas.microsoft.com/office/drawing/2014/main" id="{96BD79DA-2E11-46AF-908F-D63FBB5C1B0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0" name="AutoShape 45" descr="Resultado de imagem para verde limão" hidden="1">
          <a:extLst>
            <a:ext uri="{FF2B5EF4-FFF2-40B4-BE49-F238E27FC236}">
              <a16:creationId xmlns:a16="http://schemas.microsoft.com/office/drawing/2014/main" id="{8DF0D202-B9B2-4A20-8D7B-DD498B2E3CA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1" name="AutoShape 47" descr="Resultado de imagem para verde limão" hidden="1">
          <a:extLst>
            <a:ext uri="{FF2B5EF4-FFF2-40B4-BE49-F238E27FC236}">
              <a16:creationId xmlns:a16="http://schemas.microsoft.com/office/drawing/2014/main" id="{8A59376D-52BA-4227-999E-D9F16B55B944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2" name="AutoShape 45" descr="Resultado de imagem para verde limão" hidden="1">
          <a:extLst>
            <a:ext uri="{FF2B5EF4-FFF2-40B4-BE49-F238E27FC236}">
              <a16:creationId xmlns:a16="http://schemas.microsoft.com/office/drawing/2014/main" id="{1B27E22F-3E2E-4E9E-AA29-DFEF1175F85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3" name="AutoShape 47" descr="Resultado de imagem para verde limão" hidden="1">
          <a:extLst>
            <a:ext uri="{FF2B5EF4-FFF2-40B4-BE49-F238E27FC236}">
              <a16:creationId xmlns:a16="http://schemas.microsoft.com/office/drawing/2014/main" id="{9EC742AD-626A-447B-90E0-4785CDA1240B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4" name="AutoShape 45" descr="Resultado de imagem para verde limão" hidden="1">
          <a:extLst>
            <a:ext uri="{FF2B5EF4-FFF2-40B4-BE49-F238E27FC236}">
              <a16:creationId xmlns:a16="http://schemas.microsoft.com/office/drawing/2014/main" id="{6859B0BF-BF07-4D47-B257-724FF5D224D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5" name="AutoShape 45" descr="Resultado de imagem para verde limão" hidden="1">
          <a:extLst>
            <a:ext uri="{FF2B5EF4-FFF2-40B4-BE49-F238E27FC236}">
              <a16:creationId xmlns:a16="http://schemas.microsoft.com/office/drawing/2014/main" id="{3386BD49-D85B-4F24-9BEC-49DCC97C9AE5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6" name="AutoShape 47" descr="Resultado de imagem para verde limão" hidden="1">
          <a:extLst>
            <a:ext uri="{FF2B5EF4-FFF2-40B4-BE49-F238E27FC236}">
              <a16:creationId xmlns:a16="http://schemas.microsoft.com/office/drawing/2014/main" id="{3A8A06DC-DDFC-4885-8B24-7B4B8642299E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7" name="AutoShape 45" descr="Resultado de imagem para verde limão" hidden="1">
          <a:extLst>
            <a:ext uri="{FF2B5EF4-FFF2-40B4-BE49-F238E27FC236}">
              <a16:creationId xmlns:a16="http://schemas.microsoft.com/office/drawing/2014/main" id="{42BFF4DF-DDEA-44F5-A533-DE29B33489ED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8" name="AutoShape 47" descr="Resultado de imagem para verde limão" hidden="1">
          <a:extLst>
            <a:ext uri="{FF2B5EF4-FFF2-40B4-BE49-F238E27FC236}">
              <a16:creationId xmlns:a16="http://schemas.microsoft.com/office/drawing/2014/main" id="{5FC05171-0EA9-4BE6-80B8-A550ACC65FDC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366</xdr:row>
      <xdr:rowOff>0</xdr:rowOff>
    </xdr:from>
    <xdr:ext cx="304800" cy="304800"/>
    <xdr:sp macro="" textlink="">
      <xdr:nvSpPr>
        <xdr:cNvPr id="52" name="AutoShape 47" descr="Resultado de imagem para verde limão" hidden="1">
          <a:extLst>
            <a:ext uri="{FF2B5EF4-FFF2-40B4-BE49-F238E27FC236}">
              <a16:creationId xmlns:a16="http://schemas.microsoft.com/office/drawing/2014/main" id="{663DA474-64A9-436F-9650-850240CFD22C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366</xdr:row>
      <xdr:rowOff>0</xdr:rowOff>
    </xdr:from>
    <xdr:ext cx="304800" cy="304800"/>
    <xdr:sp macro="" textlink="">
      <xdr:nvSpPr>
        <xdr:cNvPr id="53" name="AutoShape 45" descr="Resultado de imagem para verde limão" hidden="1">
          <a:extLst>
            <a:ext uri="{FF2B5EF4-FFF2-40B4-BE49-F238E27FC236}">
              <a16:creationId xmlns:a16="http://schemas.microsoft.com/office/drawing/2014/main" id="{28C6E024-6697-433D-87CA-AC6F367C4104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366</xdr:row>
      <xdr:rowOff>0</xdr:rowOff>
    </xdr:from>
    <xdr:ext cx="304800" cy="304800"/>
    <xdr:sp macro="" textlink="">
      <xdr:nvSpPr>
        <xdr:cNvPr id="54" name="AutoShape 47" descr="Resultado de imagem para verde limão" hidden="1">
          <a:extLst>
            <a:ext uri="{FF2B5EF4-FFF2-40B4-BE49-F238E27FC236}">
              <a16:creationId xmlns:a16="http://schemas.microsoft.com/office/drawing/2014/main" id="{252F5690-53D2-461F-BB41-3560B8AE31A7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367</xdr:row>
      <xdr:rowOff>0</xdr:rowOff>
    </xdr:from>
    <xdr:ext cx="304800" cy="304800"/>
    <xdr:sp macro="" textlink="">
      <xdr:nvSpPr>
        <xdr:cNvPr id="55" name="AutoShape 47" descr="Resultado de imagem para verde limão" hidden="1">
          <a:extLst>
            <a:ext uri="{FF2B5EF4-FFF2-40B4-BE49-F238E27FC236}">
              <a16:creationId xmlns:a16="http://schemas.microsoft.com/office/drawing/2014/main" id="{2FE24E2A-2666-450A-99EF-A20A61320E68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367</xdr:row>
      <xdr:rowOff>0</xdr:rowOff>
    </xdr:from>
    <xdr:ext cx="304800" cy="304800"/>
    <xdr:sp macro="" textlink="">
      <xdr:nvSpPr>
        <xdr:cNvPr id="56" name="AutoShape 45" descr="Resultado de imagem para verde limão" hidden="1">
          <a:extLst>
            <a:ext uri="{FF2B5EF4-FFF2-40B4-BE49-F238E27FC236}">
              <a16:creationId xmlns:a16="http://schemas.microsoft.com/office/drawing/2014/main" id="{5A23500F-FC6D-4241-8B6C-26F03C84FE4E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367</xdr:row>
      <xdr:rowOff>0</xdr:rowOff>
    </xdr:from>
    <xdr:ext cx="304800" cy="304800"/>
    <xdr:sp macro="" textlink="">
      <xdr:nvSpPr>
        <xdr:cNvPr id="57" name="AutoShape 47" descr="Resultado de imagem para verde limão" hidden="1">
          <a:extLst>
            <a:ext uri="{FF2B5EF4-FFF2-40B4-BE49-F238E27FC236}">
              <a16:creationId xmlns:a16="http://schemas.microsoft.com/office/drawing/2014/main" id="{9A4330CF-8E64-445B-BD5E-CEED7DE82580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58" name="AutoShape 45" descr="Resultado de imagem para verde limão" hidden="1">
          <a:extLst>
            <a:ext uri="{FF2B5EF4-FFF2-40B4-BE49-F238E27FC236}">
              <a16:creationId xmlns:a16="http://schemas.microsoft.com/office/drawing/2014/main" id="{350A0EE8-C8CA-4B87-8173-B4D3B405A863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59" name="AutoShape 47" descr="Resultado de imagem para verde limão" hidden="1">
          <a:extLst>
            <a:ext uri="{FF2B5EF4-FFF2-40B4-BE49-F238E27FC236}">
              <a16:creationId xmlns:a16="http://schemas.microsoft.com/office/drawing/2014/main" id="{71AF2327-D49C-47A4-83B3-1D62C94886EB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60" name="AutoShape 45" descr="Resultado de imagem para verde limão" hidden="1">
          <a:extLst>
            <a:ext uri="{FF2B5EF4-FFF2-40B4-BE49-F238E27FC236}">
              <a16:creationId xmlns:a16="http://schemas.microsoft.com/office/drawing/2014/main" id="{9DE420B5-CCEB-4779-A163-8BDAD1FC84C0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61" name="AutoShape 47" descr="Resultado de imagem para verde limão" hidden="1">
          <a:extLst>
            <a:ext uri="{FF2B5EF4-FFF2-40B4-BE49-F238E27FC236}">
              <a16:creationId xmlns:a16="http://schemas.microsoft.com/office/drawing/2014/main" id="{97443E63-DF2D-4BB5-BA14-2E8C4D88783D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6081" cy="601366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A5E8AF5-3DFC-4222-BA30-20B4A42A79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8" name="AutoShape 45" descr="Resultado de imagem para verde limão" hidden="1">
          <a:extLst>
            <a:ext uri="{FF2B5EF4-FFF2-40B4-BE49-F238E27FC236}">
              <a16:creationId xmlns:a16="http://schemas.microsoft.com/office/drawing/2014/main" id="{012F188E-CA35-4B42-931E-E4883FD604B9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9" name="AutoShape 47" descr="Resultado de imagem para verde limão" hidden="1">
          <a:extLst>
            <a:ext uri="{FF2B5EF4-FFF2-40B4-BE49-F238E27FC236}">
              <a16:creationId xmlns:a16="http://schemas.microsoft.com/office/drawing/2014/main" id="{024C4A2A-AEFD-4EA5-80D8-97B5775790ED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0" name="AutoShape 45" descr="Resultado de imagem para verde limão" hidden="1">
          <a:extLst>
            <a:ext uri="{FF2B5EF4-FFF2-40B4-BE49-F238E27FC236}">
              <a16:creationId xmlns:a16="http://schemas.microsoft.com/office/drawing/2014/main" id="{E3C948D7-E5FF-4DFD-94A4-D448A418A676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1" name="AutoShape 47" descr="Resultado de imagem para verde limão" hidden="1">
          <a:extLst>
            <a:ext uri="{FF2B5EF4-FFF2-40B4-BE49-F238E27FC236}">
              <a16:creationId xmlns:a16="http://schemas.microsoft.com/office/drawing/2014/main" id="{FB4C9C4E-B3EC-45F9-A4F3-7CB88795CFE6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2" name="AutoShape 45" descr="Resultado de imagem para verde limão" hidden="1">
          <a:extLst>
            <a:ext uri="{FF2B5EF4-FFF2-40B4-BE49-F238E27FC236}">
              <a16:creationId xmlns:a16="http://schemas.microsoft.com/office/drawing/2014/main" id="{B15471C5-86B5-412E-80CD-8AC6D7DC4AC2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3" name="AutoShape 47" descr="Resultado de imagem para verde limão" hidden="1">
          <a:extLst>
            <a:ext uri="{FF2B5EF4-FFF2-40B4-BE49-F238E27FC236}">
              <a16:creationId xmlns:a16="http://schemas.microsoft.com/office/drawing/2014/main" id="{9CE54D7D-E151-4D0A-98AF-29BD9F2E54B9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" name="AutoShape 47" descr="Resultado de imagem para verde limão" hidden="1">
          <a:extLst>
            <a:ext uri="{FF2B5EF4-FFF2-40B4-BE49-F238E27FC236}">
              <a16:creationId xmlns:a16="http://schemas.microsoft.com/office/drawing/2014/main" id="{C396882B-C1C3-4A8E-8E62-90176572183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27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" name="AutoShape 45" descr="Resultado de imagem para verde limão" hidden="1">
          <a:extLst>
            <a:ext uri="{FF2B5EF4-FFF2-40B4-BE49-F238E27FC236}">
              <a16:creationId xmlns:a16="http://schemas.microsoft.com/office/drawing/2014/main" id="{0507C5B4-68E8-4B57-A41C-0DBE0087E75B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27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" name="AutoShape 47" descr="Resultado de imagem para verde limão" hidden="1">
          <a:extLst>
            <a:ext uri="{FF2B5EF4-FFF2-40B4-BE49-F238E27FC236}">
              <a16:creationId xmlns:a16="http://schemas.microsoft.com/office/drawing/2014/main" id="{7D5E1671-1DD5-4E41-AE09-02F767B59A94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27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2" name="AutoShape 45" descr="Resultado de imagem para verde limão" hidden="1">
          <a:extLst>
            <a:ext uri="{FF2B5EF4-FFF2-40B4-BE49-F238E27FC236}">
              <a16:creationId xmlns:a16="http://schemas.microsoft.com/office/drawing/2014/main" id="{57098711-B676-416B-8C62-1611B343CD62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3" name="AutoShape 47" descr="Resultado de imagem para verde limão" hidden="1">
          <a:extLst>
            <a:ext uri="{FF2B5EF4-FFF2-40B4-BE49-F238E27FC236}">
              <a16:creationId xmlns:a16="http://schemas.microsoft.com/office/drawing/2014/main" id="{AF1113BF-DA1A-4A64-8E42-BAA43BAF70A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4" name="AutoShape 45" descr="Resultado de imagem para verde limão" hidden="1">
          <a:extLst>
            <a:ext uri="{FF2B5EF4-FFF2-40B4-BE49-F238E27FC236}">
              <a16:creationId xmlns:a16="http://schemas.microsoft.com/office/drawing/2014/main" id="{E98532C1-478E-47B7-9237-AE2C621B99F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5" name="AutoShape 47" descr="Resultado de imagem para verde limão" hidden="1">
          <a:extLst>
            <a:ext uri="{FF2B5EF4-FFF2-40B4-BE49-F238E27FC236}">
              <a16:creationId xmlns:a16="http://schemas.microsoft.com/office/drawing/2014/main" id="{C284523F-4547-4AA8-B9F4-3CD23F6B6D0F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6" name="AutoShape 45" descr="Resultado de imagem para verde limão" hidden="1">
          <a:extLst>
            <a:ext uri="{FF2B5EF4-FFF2-40B4-BE49-F238E27FC236}">
              <a16:creationId xmlns:a16="http://schemas.microsoft.com/office/drawing/2014/main" id="{5B6D7018-9389-4005-97FB-4C803576454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7" name="AutoShape 47" descr="Resultado de imagem para verde limão" hidden="1">
          <a:extLst>
            <a:ext uri="{FF2B5EF4-FFF2-40B4-BE49-F238E27FC236}">
              <a16:creationId xmlns:a16="http://schemas.microsoft.com/office/drawing/2014/main" id="{48AADBA0-10CC-4233-9731-C6DBE7B0E89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98" name="AutoShape 45" descr="Resultado de imagem para verde limão" hidden="1">
          <a:extLst>
            <a:ext uri="{FF2B5EF4-FFF2-40B4-BE49-F238E27FC236}">
              <a16:creationId xmlns:a16="http://schemas.microsoft.com/office/drawing/2014/main" id="{71973464-5116-48CB-B2DD-5660D1CD03E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99" name="AutoShape 47" descr="Resultado de imagem para verde limão" hidden="1">
          <a:extLst>
            <a:ext uri="{FF2B5EF4-FFF2-40B4-BE49-F238E27FC236}">
              <a16:creationId xmlns:a16="http://schemas.microsoft.com/office/drawing/2014/main" id="{EFD6D0D9-090B-49EE-B89B-9AC4E017ACC7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0" name="AutoShape 45" descr="Resultado de imagem para verde limão" hidden="1">
          <a:extLst>
            <a:ext uri="{FF2B5EF4-FFF2-40B4-BE49-F238E27FC236}">
              <a16:creationId xmlns:a16="http://schemas.microsoft.com/office/drawing/2014/main" id="{DEF15062-9174-4E09-B796-3B1E3E39E990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1" name="AutoShape 47" descr="Resultado de imagem para verde limão" hidden="1">
          <a:extLst>
            <a:ext uri="{FF2B5EF4-FFF2-40B4-BE49-F238E27FC236}">
              <a16:creationId xmlns:a16="http://schemas.microsoft.com/office/drawing/2014/main" id="{B845CB0E-093A-433F-8F11-6F9C4CDA074E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2" name="AutoShape 45" descr="Resultado de imagem para verde limão" hidden="1">
          <a:extLst>
            <a:ext uri="{FF2B5EF4-FFF2-40B4-BE49-F238E27FC236}">
              <a16:creationId xmlns:a16="http://schemas.microsoft.com/office/drawing/2014/main" id="{2515BA04-1319-4913-B8DB-6A780F91692E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3" name="AutoShape 47" descr="Resultado de imagem para verde limão" hidden="1">
          <a:extLst>
            <a:ext uri="{FF2B5EF4-FFF2-40B4-BE49-F238E27FC236}">
              <a16:creationId xmlns:a16="http://schemas.microsoft.com/office/drawing/2014/main" id="{17EED5CA-78BD-463B-9942-9049995E38B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4" name="AutoShape 45" descr="Resultado de imagem para verde limão" hidden="1">
          <a:extLst>
            <a:ext uri="{FF2B5EF4-FFF2-40B4-BE49-F238E27FC236}">
              <a16:creationId xmlns:a16="http://schemas.microsoft.com/office/drawing/2014/main" id="{1D34D908-DEBC-4527-995A-D5D83BB95ACB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5" name="AutoShape 47" descr="Resultado de imagem para verde limão" hidden="1">
          <a:extLst>
            <a:ext uri="{FF2B5EF4-FFF2-40B4-BE49-F238E27FC236}">
              <a16:creationId xmlns:a16="http://schemas.microsoft.com/office/drawing/2014/main" id="{240B8EA1-A9D8-4D3E-B868-955CAE4372E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6" name="AutoShape 45" descr="Resultado de imagem para verde limão" hidden="1">
          <a:extLst>
            <a:ext uri="{FF2B5EF4-FFF2-40B4-BE49-F238E27FC236}">
              <a16:creationId xmlns:a16="http://schemas.microsoft.com/office/drawing/2014/main" id="{EA42B497-8FAD-4215-B0C4-A47747033B07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7" name="AutoShape 47" descr="Resultado de imagem para verde limão" hidden="1">
          <a:extLst>
            <a:ext uri="{FF2B5EF4-FFF2-40B4-BE49-F238E27FC236}">
              <a16:creationId xmlns:a16="http://schemas.microsoft.com/office/drawing/2014/main" id="{843710EC-C794-421E-B26D-478A0D27F1E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8" name="AutoShape 47" descr="Resultado de imagem para verde limão" hidden="1">
          <a:extLst>
            <a:ext uri="{FF2B5EF4-FFF2-40B4-BE49-F238E27FC236}">
              <a16:creationId xmlns:a16="http://schemas.microsoft.com/office/drawing/2014/main" id="{1D45912E-2DA5-45B3-B55C-6F99A43B3462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09" name="AutoShape 47" descr="Resultado de imagem para verde limão" hidden="1">
          <a:extLst>
            <a:ext uri="{FF2B5EF4-FFF2-40B4-BE49-F238E27FC236}">
              <a16:creationId xmlns:a16="http://schemas.microsoft.com/office/drawing/2014/main" id="{9FDADF25-6EBB-4A0A-906E-913613A9C41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10" name="AutoShape 45" descr="Resultado de imagem para verde limão" hidden="1">
          <a:extLst>
            <a:ext uri="{FF2B5EF4-FFF2-40B4-BE49-F238E27FC236}">
              <a16:creationId xmlns:a16="http://schemas.microsoft.com/office/drawing/2014/main" id="{23EAC464-EAF0-4C0D-B13E-29E5CA99A481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11" name="AutoShape 47" descr="Resultado de imagem para verde limão" hidden="1">
          <a:extLst>
            <a:ext uri="{FF2B5EF4-FFF2-40B4-BE49-F238E27FC236}">
              <a16:creationId xmlns:a16="http://schemas.microsoft.com/office/drawing/2014/main" id="{45189F86-82E3-4323-BBED-9D9677C2EEA1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12" name="AutoShape 45" descr="Resultado de imagem para verde limão" hidden="1">
          <a:extLst>
            <a:ext uri="{FF2B5EF4-FFF2-40B4-BE49-F238E27FC236}">
              <a16:creationId xmlns:a16="http://schemas.microsoft.com/office/drawing/2014/main" id="{EAFC9315-7DC4-431A-B9E2-F627ED1ED1E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3" name="AutoShape 45" descr="Resultado de imagem para verde limão" hidden="1">
          <a:extLst>
            <a:ext uri="{FF2B5EF4-FFF2-40B4-BE49-F238E27FC236}">
              <a16:creationId xmlns:a16="http://schemas.microsoft.com/office/drawing/2014/main" id="{98C2071C-5B6F-4C02-AD62-AEAC7ABC91BA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4" name="AutoShape 47" descr="Resultado de imagem para verde limão" hidden="1">
          <a:extLst>
            <a:ext uri="{FF2B5EF4-FFF2-40B4-BE49-F238E27FC236}">
              <a16:creationId xmlns:a16="http://schemas.microsoft.com/office/drawing/2014/main" id="{34D5DFA4-FEF7-4C1D-8B05-B024EF5E2B1A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5" name="AutoShape 45" descr="Resultado de imagem para verde limão" hidden="1">
          <a:extLst>
            <a:ext uri="{FF2B5EF4-FFF2-40B4-BE49-F238E27FC236}">
              <a16:creationId xmlns:a16="http://schemas.microsoft.com/office/drawing/2014/main" id="{0B055962-95F2-4F08-9700-90EB3A66C8A1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6" name="AutoShape 47" descr="Resultado de imagem para verde limão" hidden="1">
          <a:extLst>
            <a:ext uri="{FF2B5EF4-FFF2-40B4-BE49-F238E27FC236}">
              <a16:creationId xmlns:a16="http://schemas.microsoft.com/office/drawing/2014/main" id="{A32956E7-FD97-40AD-8A60-AB088FC255BE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7" name="AutoShape 45" descr="Resultado de imagem para verde limão" hidden="1">
          <a:extLst>
            <a:ext uri="{FF2B5EF4-FFF2-40B4-BE49-F238E27FC236}">
              <a16:creationId xmlns:a16="http://schemas.microsoft.com/office/drawing/2014/main" id="{0FD417DA-C539-432B-8AB5-601802058EF0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18" name="AutoShape 45" descr="Resultado de imagem para verde limão" hidden="1">
          <a:extLst>
            <a:ext uri="{FF2B5EF4-FFF2-40B4-BE49-F238E27FC236}">
              <a16:creationId xmlns:a16="http://schemas.microsoft.com/office/drawing/2014/main" id="{F53A216E-06F2-4491-89C8-43BCC57EE3E2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19" name="AutoShape 47" descr="Resultado de imagem para verde limão" hidden="1">
          <a:extLst>
            <a:ext uri="{FF2B5EF4-FFF2-40B4-BE49-F238E27FC236}">
              <a16:creationId xmlns:a16="http://schemas.microsoft.com/office/drawing/2014/main" id="{B823DC07-5787-47E7-AEFB-7C89072F08C4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0" name="AutoShape 45" descr="Resultado de imagem para verde limão" hidden="1">
          <a:extLst>
            <a:ext uri="{FF2B5EF4-FFF2-40B4-BE49-F238E27FC236}">
              <a16:creationId xmlns:a16="http://schemas.microsoft.com/office/drawing/2014/main" id="{532854DB-CCA1-4EAA-967F-94822BD7887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1" name="AutoShape 47" descr="Resultado de imagem para verde limão" hidden="1">
          <a:extLst>
            <a:ext uri="{FF2B5EF4-FFF2-40B4-BE49-F238E27FC236}">
              <a16:creationId xmlns:a16="http://schemas.microsoft.com/office/drawing/2014/main" id="{55E94F2E-EDB2-42E6-9FAA-81C91D506BA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2" name="AutoShape 45" descr="Resultado de imagem para verde limão" hidden="1">
          <a:extLst>
            <a:ext uri="{FF2B5EF4-FFF2-40B4-BE49-F238E27FC236}">
              <a16:creationId xmlns:a16="http://schemas.microsoft.com/office/drawing/2014/main" id="{579B35D1-4565-408E-87A2-7B354A944F9D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3" name="AutoShape 47" descr="Resultado de imagem para verde limão" hidden="1">
          <a:extLst>
            <a:ext uri="{FF2B5EF4-FFF2-40B4-BE49-F238E27FC236}">
              <a16:creationId xmlns:a16="http://schemas.microsoft.com/office/drawing/2014/main" id="{DFA02507-22A6-4193-8118-3FE9D7655706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67" name="AutoShape 45" descr="Resultado de imagem para verde limão" hidden="1">
          <a:extLst>
            <a:ext uri="{FF2B5EF4-FFF2-40B4-BE49-F238E27FC236}">
              <a16:creationId xmlns:a16="http://schemas.microsoft.com/office/drawing/2014/main" id="{47221E98-A999-4F0E-9567-08D3F714316C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68" name="AutoShape 47" descr="Resultado de imagem para verde limão" hidden="1">
          <a:extLst>
            <a:ext uri="{FF2B5EF4-FFF2-40B4-BE49-F238E27FC236}">
              <a16:creationId xmlns:a16="http://schemas.microsoft.com/office/drawing/2014/main" id="{29E300EF-126C-43D4-A77C-17B6C9CD0DFE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69" name="AutoShape 45" descr="Resultado de imagem para verde limão" hidden="1">
          <a:extLst>
            <a:ext uri="{FF2B5EF4-FFF2-40B4-BE49-F238E27FC236}">
              <a16:creationId xmlns:a16="http://schemas.microsoft.com/office/drawing/2014/main" id="{13975390-1BF1-4706-8DA3-71B9463AC7A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70" name="AutoShape 47" descr="Resultado de imagem para verde limão" hidden="1">
          <a:extLst>
            <a:ext uri="{FF2B5EF4-FFF2-40B4-BE49-F238E27FC236}">
              <a16:creationId xmlns:a16="http://schemas.microsoft.com/office/drawing/2014/main" id="{017E6395-5AB7-42B7-BE2A-79DB85DE918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71" name="AutoShape 47" descr="Resultado de imagem para verde limão" hidden="1">
          <a:extLst>
            <a:ext uri="{FF2B5EF4-FFF2-40B4-BE49-F238E27FC236}">
              <a16:creationId xmlns:a16="http://schemas.microsoft.com/office/drawing/2014/main" id="{3E49D839-CA64-4BCD-988B-D4A6EDB036C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2" name="AutoShape 45" descr="Resultado de imagem para verde limão" hidden="1">
          <a:extLst>
            <a:ext uri="{FF2B5EF4-FFF2-40B4-BE49-F238E27FC236}">
              <a16:creationId xmlns:a16="http://schemas.microsoft.com/office/drawing/2014/main" id="{7D46BF3B-143C-4817-AC1A-FFAD62675D0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3" name="AutoShape 47" descr="Resultado de imagem para verde limão" hidden="1">
          <a:extLst>
            <a:ext uri="{FF2B5EF4-FFF2-40B4-BE49-F238E27FC236}">
              <a16:creationId xmlns:a16="http://schemas.microsoft.com/office/drawing/2014/main" id="{0232DE92-98E0-4ECA-95FF-72D44A7CFA9D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4" name="AutoShape 45" descr="Resultado de imagem para verde limão" hidden="1">
          <a:extLst>
            <a:ext uri="{FF2B5EF4-FFF2-40B4-BE49-F238E27FC236}">
              <a16:creationId xmlns:a16="http://schemas.microsoft.com/office/drawing/2014/main" id="{C3F04213-06EA-434A-993D-45C00355688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5" name="AutoShape 47" descr="Resultado de imagem para verde limão" hidden="1">
          <a:extLst>
            <a:ext uri="{FF2B5EF4-FFF2-40B4-BE49-F238E27FC236}">
              <a16:creationId xmlns:a16="http://schemas.microsoft.com/office/drawing/2014/main" id="{62913775-152D-4F43-8850-732A07A3C653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6" name="AutoShape 47" descr="Resultado de imagem para verde limão" hidden="1">
          <a:extLst>
            <a:ext uri="{FF2B5EF4-FFF2-40B4-BE49-F238E27FC236}">
              <a16:creationId xmlns:a16="http://schemas.microsoft.com/office/drawing/2014/main" id="{A001347A-6856-4DEF-A1D3-203200D430B5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77" name="AutoShape 45" descr="Resultado de imagem para verde limão" hidden="1">
          <a:extLst>
            <a:ext uri="{FF2B5EF4-FFF2-40B4-BE49-F238E27FC236}">
              <a16:creationId xmlns:a16="http://schemas.microsoft.com/office/drawing/2014/main" id="{0D2E5B92-7AB4-4822-8C34-2CBEA98069F2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78" name="AutoShape 47" descr="Resultado de imagem para verde limão" hidden="1">
          <a:extLst>
            <a:ext uri="{FF2B5EF4-FFF2-40B4-BE49-F238E27FC236}">
              <a16:creationId xmlns:a16="http://schemas.microsoft.com/office/drawing/2014/main" id="{9EA74C63-3C93-4EB0-B0D4-1A0A11BD010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79" name="AutoShape 45" descr="Resultado de imagem para verde limão" hidden="1">
          <a:extLst>
            <a:ext uri="{FF2B5EF4-FFF2-40B4-BE49-F238E27FC236}">
              <a16:creationId xmlns:a16="http://schemas.microsoft.com/office/drawing/2014/main" id="{E2358DF0-1346-4C40-9E0D-FE7408A13915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80" name="AutoShape 47" descr="Resultado de imagem para verde limão" hidden="1">
          <a:extLst>
            <a:ext uri="{FF2B5EF4-FFF2-40B4-BE49-F238E27FC236}">
              <a16:creationId xmlns:a16="http://schemas.microsoft.com/office/drawing/2014/main" id="{3D28D313-B3C1-45F3-9E4D-03D2E4DCFC0E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81" name="AutoShape 47" descr="Resultado de imagem para verde limão" hidden="1">
          <a:extLst>
            <a:ext uri="{FF2B5EF4-FFF2-40B4-BE49-F238E27FC236}">
              <a16:creationId xmlns:a16="http://schemas.microsoft.com/office/drawing/2014/main" id="{994A6DBE-50E7-48A0-B13E-A85D311F3D2D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2" name="AutoShape 45" descr="Resultado de imagem para verde limão" hidden="1">
          <a:extLst>
            <a:ext uri="{FF2B5EF4-FFF2-40B4-BE49-F238E27FC236}">
              <a16:creationId xmlns:a16="http://schemas.microsoft.com/office/drawing/2014/main" id="{47443D84-912A-49D6-8E16-1E480F18E3CE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3" name="AutoShape 47" descr="Resultado de imagem para verde limão" hidden="1">
          <a:extLst>
            <a:ext uri="{FF2B5EF4-FFF2-40B4-BE49-F238E27FC236}">
              <a16:creationId xmlns:a16="http://schemas.microsoft.com/office/drawing/2014/main" id="{BA90B61F-F0D9-483C-8DBA-A86B098C9C2A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4" name="AutoShape 45" descr="Resultado de imagem para verde limão" hidden="1">
          <a:extLst>
            <a:ext uri="{FF2B5EF4-FFF2-40B4-BE49-F238E27FC236}">
              <a16:creationId xmlns:a16="http://schemas.microsoft.com/office/drawing/2014/main" id="{A1CE06B5-1E02-47F3-82D9-688064267F0F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5" name="AutoShape 47" descr="Resultado de imagem para verde limão" hidden="1">
          <a:extLst>
            <a:ext uri="{FF2B5EF4-FFF2-40B4-BE49-F238E27FC236}">
              <a16:creationId xmlns:a16="http://schemas.microsoft.com/office/drawing/2014/main" id="{84D7918E-0D83-4A1F-9C46-9CCF45D69C63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6" name="AutoShape 47" descr="Resultado de imagem para verde limão" hidden="1">
          <a:extLst>
            <a:ext uri="{FF2B5EF4-FFF2-40B4-BE49-F238E27FC236}">
              <a16:creationId xmlns:a16="http://schemas.microsoft.com/office/drawing/2014/main" id="{B79222AF-2FCA-4A56-887D-7620EB09B3F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87" name="AutoShape 45" descr="Resultado de imagem para verde limão" hidden="1">
          <a:extLst>
            <a:ext uri="{FF2B5EF4-FFF2-40B4-BE49-F238E27FC236}">
              <a16:creationId xmlns:a16="http://schemas.microsoft.com/office/drawing/2014/main" id="{FE8CAFA0-10A2-4F24-8177-59182D480D0B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88" name="AutoShape 47" descr="Resultado de imagem para verde limão" hidden="1">
          <a:extLst>
            <a:ext uri="{FF2B5EF4-FFF2-40B4-BE49-F238E27FC236}">
              <a16:creationId xmlns:a16="http://schemas.microsoft.com/office/drawing/2014/main" id="{884FE1E5-FD17-4044-9B3D-E3D0567826F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24" name="AutoShape 45" descr="Resultado de imagem para verde limão" hidden="1">
          <a:extLst>
            <a:ext uri="{FF2B5EF4-FFF2-40B4-BE49-F238E27FC236}">
              <a16:creationId xmlns:a16="http://schemas.microsoft.com/office/drawing/2014/main" id="{0F9A29A6-6751-4FE0-9764-606920818A3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25" name="AutoShape 47" descr="Resultado de imagem para verde limão" hidden="1">
          <a:extLst>
            <a:ext uri="{FF2B5EF4-FFF2-40B4-BE49-F238E27FC236}">
              <a16:creationId xmlns:a16="http://schemas.microsoft.com/office/drawing/2014/main" id="{DA2E5794-96CF-4345-BE0F-3FE10C0C2F14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26" name="AutoShape 47" descr="Resultado de imagem para verde limão" hidden="1">
          <a:extLst>
            <a:ext uri="{FF2B5EF4-FFF2-40B4-BE49-F238E27FC236}">
              <a16:creationId xmlns:a16="http://schemas.microsoft.com/office/drawing/2014/main" id="{470CBC66-BF3C-4134-909D-7A77A4413222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7" name="AutoShape 45" descr="Resultado de imagem para verde limão" hidden="1">
          <a:extLst>
            <a:ext uri="{FF2B5EF4-FFF2-40B4-BE49-F238E27FC236}">
              <a16:creationId xmlns:a16="http://schemas.microsoft.com/office/drawing/2014/main" id="{44F5C3C5-BBEF-4003-A4BA-03593D2E949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8" name="AutoShape 47" descr="Resultado de imagem para verde limão" hidden="1">
          <a:extLst>
            <a:ext uri="{FF2B5EF4-FFF2-40B4-BE49-F238E27FC236}">
              <a16:creationId xmlns:a16="http://schemas.microsoft.com/office/drawing/2014/main" id="{9E0AD72A-35EC-4F0C-9914-BCB9181D39C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9" name="AutoShape 45" descr="Resultado de imagem para verde limão" hidden="1">
          <a:extLst>
            <a:ext uri="{FF2B5EF4-FFF2-40B4-BE49-F238E27FC236}">
              <a16:creationId xmlns:a16="http://schemas.microsoft.com/office/drawing/2014/main" id="{51860B20-8DBF-44D8-9BDC-83EF48F0E64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30" name="AutoShape 47" descr="Resultado de imagem para verde limão" hidden="1">
          <a:extLst>
            <a:ext uri="{FF2B5EF4-FFF2-40B4-BE49-F238E27FC236}">
              <a16:creationId xmlns:a16="http://schemas.microsoft.com/office/drawing/2014/main" id="{DE82FCF2-1042-4CAF-AA4C-5B7A814F643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31" name="AutoShape 47" descr="Resultado de imagem para verde limão" hidden="1">
          <a:extLst>
            <a:ext uri="{FF2B5EF4-FFF2-40B4-BE49-F238E27FC236}">
              <a16:creationId xmlns:a16="http://schemas.microsoft.com/office/drawing/2014/main" id="{BF5AB2C0-F58F-4F1E-A5DB-DA4AF57FDF5B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2" name="AutoShape 45" descr="Resultado de imagem para verde limão" hidden="1">
          <a:extLst>
            <a:ext uri="{FF2B5EF4-FFF2-40B4-BE49-F238E27FC236}">
              <a16:creationId xmlns:a16="http://schemas.microsoft.com/office/drawing/2014/main" id="{2F42BD06-0CD5-4306-A17B-761E6788FD44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3" name="AutoShape 47" descr="Resultado de imagem para verde limão" hidden="1">
          <a:extLst>
            <a:ext uri="{FF2B5EF4-FFF2-40B4-BE49-F238E27FC236}">
              <a16:creationId xmlns:a16="http://schemas.microsoft.com/office/drawing/2014/main" id="{6A8A9FA9-6B64-49A9-861F-5179D13FDD4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4" name="AutoShape 45" descr="Resultado de imagem para verde limão" hidden="1">
          <a:extLst>
            <a:ext uri="{FF2B5EF4-FFF2-40B4-BE49-F238E27FC236}">
              <a16:creationId xmlns:a16="http://schemas.microsoft.com/office/drawing/2014/main" id="{340D4B63-CEF8-42DB-9ECF-5F3C6D5EF03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5" name="AutoShape 47" descr="Resultado de imagem para verde limão" hidden="1">
          <a:extLst>
            <a:ext uri="{FF2B5EF4-FFF2-40B4-BE49-F238E27FC236}">
              <a16:creationId xmlns:a16="http://schemas.microsoft.com/office/drawing/2014/main" id="{5ACAFCB2-5E5C-4864-80BF-26F12363BBD5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6" name="AutoShape 47" descr="Resultado de imagem para verde limão" hidden="1">
          <a:extLst>
            <a:ext uri="{FF2B5EF4-FFF2-40B4-BE49-F238E27FC236}">
              <a16:creationId xmlns:a16="http://schemas.microsoft.com/office/drawing/2014/main" id="{BC64698D-7912-4904-928E-F208A3121661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37" name="AutoShape 45" descr="Resultado de imagem para verde limão" hidden="1">
          <a:extLst>
            <a:ext uri="{FF2B5EF4-FFF2-40B4-BE49-F238E27FC236}">
              <a16:creationId xmlns:a16="http://schemas.microsoft.com/office/drawing/2014/main" id="{26456752-CEC8-4BCA-89EC-28472CB8717A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38" name="AutoShape 47" descr="Resultado de imagem para verde limão" hidden="1">
          <a:extLst>
            <a:ext uri="{FF2B5EF4-FFF2-40B4-BE49-F238E27FC236}">
              <a16:creationId xmlns:a16="http://schemas.microsoft.com/office/drawing/2014/main" id="{B5504230-5549-4E95-8D57-59F1E4E86C0F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39" name="AutoShape 45" descr="Resultado de imagem para verde limão" hidden="1">
          <a:extLst>
            <a:ext uri="{FF2B5EF4-FFF2-40B4-BE49-F238E27FC236}">
              <a16:creationId xmlns:a16="http://schemas.microsoft.com/office/drawing/2014/main" id="{BAD4AA92-7598-4210-B344-9D3D4AEC469E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40" name="AutoShape 47" descr="Resultado de imagem para verde limão" hidden="1">
          <a:extLst>
            <a:ext uri="{FF2B5EF4-FFF2-40B4-BE49-F238E27FC236}">
              <a16:creationId xmlns:a16="http://schemas.microsoft.com/office/drawing/2014/main" id="{2EA25BC4-029A-4FFC-8B52-A3807615829A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41" name="AutoShape 47" descr="Resultado de imagem para verde limão" hidden="1">
          <a:extLst>
            <a:ext uri="{FF2B5EF4-FFF2-40B4-BE49-F238E27FC236}">
              <a16:creationId xmlns:a16="http://schemas.microsoft.com/office/drawing/2014/main" id="{90A66C57-E7C5-4458-A41E-8E165C8493E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2" name="AutoShape 45" descr="Resultado de imagem para verde limão" hidden="1">
          <a:extLst>
            <a:ext uri="{FF2B5EF4-FFF2-40B4-BE49-F238E27FC236}">
              <a16:creationId xmlns:a16="http://schemas.microsoft.com/office/drawing/2014/main" id="{9AC9DE05-A9E8-4CE2-8264-F4A5CDF491DC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3" name="AutoShape 47" descr="Resultado de imagem para verde limão" hidden="1">
          <a:extLst>
            <a:ext uri="{FF2B5EF4-FFF2-40B4-BE49-F238E27FC236}">
              <a16:creationId xmlns:a16="http://schemas.microsoft.com/office/drawing/2014/main" id="{804F141E-AE55-474C-84DA-2474105815C4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4" name="AutoShape 45" descr="Resultado de imagem para verde limão" hidden="1">
          <a:extLst>
            <a:ext uri="{FF2B5EF4-FFF2-40B4-BE49-F238E27FC236}">
              <a16:creationId xmlns:a16="http://schemas.microsoft.com/office/drawing/2014/main" id="{2572FC61-B4ED-48D8-B398-108401A5C29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5" name="AutoShape 47" descr="Resultado de imagem para verde limão" hidden="1">
          <a:extLst>
            <a:ext uri="{FF2B5EF4-FFF2-40B4-BE49-F238E27FC236}">
              <a16:creationId xmlns:a16="http://schemas.microsoft.com/office/drawing/2014/main" id="{88C67DFB-CEFA-429E-B5BC-F04DB270DAFB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6" name="AutoShape 47" descr="Resultado de imagem para verde limão" hidden="1">
          <a:extLst>
            <a:ext uri="{FF2B5EF4-FFF2-40B4-BE49-F238E27FC236}">
              <a16:creationId xmlns:a16="http://schemas.microsoft.com/office/drawing/2014/main" id="{093C423C-7432-40D5-B3C4-0317635505B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47" name="AutoShape 45" descr="Resultado de imagem para verde limão" hidden="1">
          <a:extLst>
            <a:ext uri="{FF2B5EF4-FFF2-40B4-BE49-F238E27FC236}">
              <a16:creationId xmlns:a16="http://schemas.microsoft.com/office/drawing/2014/main" id="{06A876C2-C98C-4F7E-B04C-4C59CBFF1A53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48" name="AutoShape 47" descr="Resultado de imagem para verde limão" hidden="1">
          <a:extLst>
            <a:ext uri="{FF2B5EF4-FFF2-40B4-BE49-F238E27FC236}">
              <a16:creationId xmlns:a16="http://schemas.microsoft.com/office/drawing/2014/main" id="{D7599924-522C-40E1-9948-3803C788ABD6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49" name="AutoShape 45" descr="Resultado de imagem para verde limão" hidden="1">
          <a:extLst>
            <a:ext uri="{FF2B5EF4-FFF2-40B4-BE49-F238E27FC236}">
              <a16:creationId xmlns:a16="http://schemas.microsoft.com/office/drawing/2014/main" id="{DA6E1207-76A5-4554-B464-025A0582C8DE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50" name="AutoShape 47" descr="Resultado de imagem para verde limão" hidden="1">
          <a:extLst>
            <a:ext uri="{FF2B5EF4-FFF2-40B4-BE49-F238E27FC236}">
              <a16:creationId xmlns:a16="http://schemas.microsoft.com/office/drawing/2014/main" id="{4FFC03B6-9D2F-4632-8F3B-DD0BDF0C716B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51" name="AutoShape 47" descr="Resultado de imagem para verde limão" hidden="1">
          <a:extLst>
            <a:ext uri="{FF2B5EF4-FFF2-40B4-BE49-F238E27FC236}">
              <a16:creationId xmlns:a16="http://schemas.microsoft.com/office/drawing/2014/main" id="{1C8BE8CE-10C4-4BA3-B61C-0EEF9A4FB15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2" name="AutoShape 45" descr="Resultado de imagem para verde limão" hidden="1">
          <a:extLst>
            <a:ext uri="{FF2B5EF4-FFF2-40B4-BE49-F238E27FC236}">
              <a16:creationId xmlns:a16="http://schemas.microsoft.com/office/drawing/2014/main" id="{A3310BCF-EB64-43A4-85FA-13CEFC881486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3" name="AutoShape 47" descr="Resultado de imagem para verde limão" hidden="1">
          <a:extLst>
            <a:ext uri="{FF2B5EF4-FFF2-40B4-BE49-F238E27FC236}">
              <a16:creationId xmlns:a16="http://schemas.microsoft.com/office/drawing/2014/main" id="{1F58DC73-8F7C-40C6-8598-CE1217E703D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4" name="AutoShape 45" descr="Resultado de imagem para verde limão" hidden="1">
          <a:extLst>
            <a:ext uri="{FF2B5EF4-FFF2-40B4-BE49-F238E27FC236}">
              <a16:creationId xmlns:a16="http://schemas.microsoft.com/office/drawing/2014/main" id="{3AB2A477-DAEF-4027-B648-D9A86BEC631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5" name="AutoShape 47" descr="Resultado de imagem para verde limão" hidden="1">
          <a:extLst>
            <a:ext uri="{FF2B5EF4-FFF2-40B4-BE49-F238E27FC236}">
              <a16:creationId xmlns:a16="http://schemas.microsoft.com/office/drawing/2014/main" id="{48C1E721-9208-46F1-BE9B-FAE8D885D277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6" name="AutoShape 47" descr="Resultado de imagem para verde limão" hidden="1">
          <a:extLst>
            <a:ext uri="{FF2B5EF4-FFF2-40B4-BE49-F238E27FC236}">
              <a16:creationId xmlns:a16="http://schemas.microsoft.com/office/drawing/2014/main" id="{50DD51C9-B653-42B3-B76E-2772DD45C7A1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57" name="AutoShape 45" descr="Resultado de imagem para verde limão" hidden="1">
          <a:extLst>
            <a:ext uri="{FF2B5EF4-FFF2-40B4-BE49-F238E27FC236}">
              <a16:creationId xmlns:a16="http://schemas.microsoft.com/office/drawing/2014/main" id="{79ACABEA-D338-4485-BEF3-1D6364A43512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58" name="AutoShape 47" descr="Resultado de imagem para verde limão" hidden="1">
          <a:extLst>
            <a:ext uri="{FF2B5EF4-FFF2-40B4-BE49-F238E27FC236}">
              <a16:creationId xmlns:a16="http://schemas.microsoft.com/office/drawing/2014/main" id="{E589B64C-EAC3-4D25-B566-E68A59E91F65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59" name="AutoShape 45" descr="Resultado de imagem para verde limão" hidden="1">
          <a:extLst>
            <a:ext uri="{FF2B5EF4-FFF2-40B4-BE49-F238E27FC236}">
              <a16:creationId xmlns:a16="http://schemas.microsoft.com/office/drawing/2014/main" id="{02A54446-0F50-4D02-8A70-A33B4FCE37F3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60" name="AutoShape 47" descr="Resultado de imagem para verde limão" hidden="1">
          <a:extLst>
            <a:ext uri="{FF2B5EF4-FFF2-40B4-BE49-F238E27FC236}">
              <a16:creationId xmlns:a16="http://schemas.microsoft.com/office/drawing/2014/main" id="{7D1541E1-0E8D-47EE-A045-6975ED61C190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61" name="AutoShape 47" descr="Resultado de imagem para verde limão" hidden="1">
          <a:extLst>
            <a:ext uri="{FF2B5EF4-FFF2-40B4-BE49-F238E27FC236}">
              <a16:creationId xmlns:a16="http://schemas.microsoft.com/office/drawing/2014/main" id="{DB903E64-09AF-472E-A5DA-71A14BB86607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2" name="AutoShape 47" descr="Resultado de imagem para verde limão" hidden="1">
          <a:extLst>
            <a:ext uri="{FF2B5EF4-FFF2-40B4-BE49-F238E27FC236}">
              <a16:creationId xmlns:a16="http://schemas.microsoft.com/office/drawing/2014/main" id="{9EB5318F-B8FA-43E7-927A-3988D17676A2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3" name="AutoShape 45" descr="Resultado de imagem para verde limão" hidden="1">
          <a:extLst>
            <a:ext uri="{FF2B5EF4-FFF2-40B4-BE49-F238E27FC236}">
              <a16:creationId xmlns:a16="http://schemas.microsoft.com/office/drawing/2014/main" id="{BDEBB943-1E63-411F-A1C8-93A2FEB2C00D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4" name="AutoShape 47" descr="Resultado de imagem para verde limão" hidden="1">
          <a:extLst>
            <a:ext uri="{FF2B5EF4-FFF2-40B4-BE49-F238E27FC236}">
              <a16:creationId xmlns:a16="http://schemas.microsoft.com/office/drawing/2014/main" id="{C94FE59F-2391-4DE0-9249-B147BFD66DB6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5" name="AutoShape 47" descr="Resultado de imagem para verde limão" hidden="1">
          <a:extLst>
            <a:ext uri="{FF2B5EF4-FFF2-40B4-BE49-F238E27FC236}">
              <a16:creationId xmlns:a16="http://schemas.microsoft.com/office/drawing/2014/main" id="{B0EC3DF7-7626-4EEE-B8AB-45A01651B24B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6" name="AutoShape 45" descr="Resultado de imagem para verde limão" hidden="1">
          <a:extLst>
            <a:ext uri="{FF2B5EF4-FFF2-40B4-BE49-F238E27FC236}">
              <a16:creationId xmlns:a16="http://schemas.microsoft.com/office/drawing/2014/main" id="{75375361-2558-443B-8A8B-BCD0F61537DA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7" name="AutoShape 47" descr="Resultado de imagem para verde limão" hidden="1">
          <a:extLst>
            <a:ext uri="{FF2B5EF4-FFF2-40B4-BE49-F238E27FC236}">
              <a16:creationId xmlns:a16="http://schemas.microsoft.com/office/drawing/2014/main" id="{1C6A7614-63A9-41CD-AD4E-8869482BF309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8" name="AutoShape 47" descr="Resultado de imagem para verde limão" hidden="1">
          <a:extLst>
            <a:ext uri="{FF2B5EF4-FFF2-40B4-BE49-F238E27FC236}">
              <a16:creationId xmlns:a16="http://schemas.microsoft.com/office/drawing/2014/main" id="{90752C25-41F6-4082-AF04-063B2FA54EFF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9" name="AutoShape 45" descr="Resultado de imagem para verde limão" hidden="1">
          <a:extLst>
            <a:ext uri="{FF2B5EF4-FFF2-40B4-BE49-F238E27FC236}">
              <a16:creationId xmlns:a16="http://schemas.microsoft.com/office/drawing/2014/main" id="{207903A9-03E8-403E-902F-1FCF4F67C2B3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70" name="AutoShape 47" descr="Resultado de imagem para verde limão" hidden="1">
          <a:extLst>
            <a:ext uri="{FF2B5EF4-FFF2-40B4-BE49-F238E27FC236}">
              <a16:creationId xmlns:a16="http://schemas.microsoft.com/office/drawing/2014/main" id="{B85275CC-53E1-4BE1-962B-676A7674D974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1" name="AutoShape 47" descr="Resultado de imagem para verde limão" hidden="1">
          <a:extLst>
            <a:ext uri="{FF2B5EF4-FFF2-40B4-BE49-F238E27FC236}">
              <a16:creationId xmlns:a16="http://schemas.microsoft.com/office/drawing/2014/main" id="{69348680-6296-4689-B41B-108F3F1CB925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2" name="AutoShape 45" descr="Resultado de imagem para verde limão" hidden="1">
          <a:extLst>
            <a:ext uri="{FF2B5EF4-FFF2-40B4-BE49-F238E27FC236}">
              <a16:creationId xmlns:a16="http://schemas.microsoft.com/office/drawing/2014/main" id="{D0BA16D1-7FAD-4D5A-9A5B-032DEBC9A033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3" name="AutoShape 47" descr="Resultado de imagem para verde limão" hidden="1">
          <a:extLst>
            <a:ext uri="{FF2B5EF4-FFF2-40B4-BE49-F238E27FC236}">
              <a16:creationId xmlns:a16="http://schemas.microsoft.com/office/drawing/2014/main" id="{815F59E9-6027-460E-9FEF-761AA81707B2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4" name="AutoShape 47" descr="Resultado de imagem para verde limão" hidden="1">
          <a:extLst>
            <a:ext uri="{FF2B5EF4-FFF2-40B4-BE49-F238E27FC236}">
              <a16:creationId xmlns:a16="http://schemas.microsoft.com/office/drawing/2014/main" id="{912D34B4-4632-418A-9128-C709990A1467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5" name="AutoShape 45" descr="Resultado de imagem para verde limão" hidden="1">
          <a:extLst>
            <a:ext uri="{FF2B5EF4-FFF2-40B4-BE49-F238E27FC236}">
              <a16:creationId xmlns:a16="http://schemas.microsoft.com/office/drawing/2014/main" id="{234CCE7B-D162-46ED-81F6-B5A7C6A3A28C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6" name="AutoShape 47" descr="Resultado de imagem para verde limão" hidden="1">
          <a:extLst>
            <a:ext uri="{FF2B5EF4-FFF2-40B4-BE49-F238E27FC236}">
              <a16:creationId xmlns:a16="http://schemas.microsoft.com/office/drawing/2014/main" id="{41F59289-9193-4490-9D74-9A0B7151DE85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7" name="AutoShape 47" descr="Resultado de imagem para verde limão" hidden="1">
          <a:extLst>
            <a:ext uri="{FF2B5EF4-FFF2-40B4-BE49-F238E27FC236}">
              <a16:creationId xmlns:a16="http://schemas.microsoft.com/office/drawing/2014/main" id="{8524BD5A-CC93-4EC7-B345-61E99B9366AE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8" name="AutoShape 45" descr="Resultado de imagem para verde limão" hidden="1">
          <a:extLst>
            <a:ext uri="{FF2B5EF4-FFF2-40B4-BE49-F238E27FC236}">
              <a16:creationId xmlns:a16="http://schemas.microsoft.com/office/drawing/2014/main" id="{C1666CEF-B844-48E3-80D0-4F50C5F4140D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9" name="AutoShape 47" descr="Resultado de imagem para verde limão" hidden="1">
          <a:extLst>
            <a:ext uri="{FF2B5EF4-FFF2-40B4-BE49-F238E27FC236}">
              <a16:creationId xmlns:a16="http://schemas.microsoft.com/office/drawing/2014/main" id="{9386BDFC-5666-4E69-A430-5D56E7871C25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0" name="AutoShape 47" descr="Resultado de imagem para verde limão" hidden="1">
          <a:extLst>
            <a:ext uri="{FF2B5EF4-FFF2-40B4-BE49-F238E27FC236}">
              <a16:creationId xmlns:a16="http://schemas.microsoft.com/office/drawing/2014/main" id="{9AD9FF73-D874-4A3B-92E2-B33D43CEA07D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1" name="AutoShape 45" descr="Resultado de imagem para verde limão" hidden="1">
          <a:extLst>
            <a:ext uri="{FF2B5EF4-FFF2-40B4-BE49-F238E27FC236}">
              <a16:creationId xmlns:a16="http://schemas.microsoft.com/office/drawing/2014/main" id="{C88D22DE-F0D2-4993-ACD6-CC19445B53F5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2" name="AutoShape 47" descr="Resultado de imagem para verde limão" hidden="1">
          <a:extLst>
            <a:ext uri="{FF2B5EF4-FFF2-40B4-BE49-F238E27FC236}">
              <a16:creationId xmlns:a16="http://schemas.microsoft.com/office/drawing/2014/main" id="{9312640C-D6CB-4730-BA7B-499BA6CD5EF5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3" name="AutoShape 47" descr="Resultado de imagem para verde limão" hidden="1">
          <a:extLst>
            <a:ext uri="{FF2B5EF4-FFF2-40B4-BE49-F238E27FC236}">
              <a16:creationId xmlns:a16="http://schemas.microsoft.com/office/drawing/2014/main" id="{8979AAAA-EE99-4510-864D-9EB6B901C6CE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4" name="AutoShape 45" descr="Resultado de imagem para verde limão" hidden="1">
          <a:extLst>
            <a:ext uri="{FF2B5EF4-FFF2-40B4-BE49-F238E27FC236}">
              <a16:creationId xmlns:a16="http://schemas.microsoft.com/office/drawing/2014/main" id="{7C2522B2-219E-4BED-A187-DCBE8F901262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5" name="AutoShape 47" descr="Resultado de imagem para verde limão" hidden="1">
          <a:extLst>
            <a:ext uri="{FF2B5EF4-FFF2-40B4-BE49-F238E27FC236}">
              <a16:creationId xmlns:a16="http://schemas.microsoft.com/office/drawing/2014/main" id="{230E9486-284C-4D5C-893C-D8363F840442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6" name="AutoShape 47" descr="Resultado de imagem para verde limão" hidden="1">
          <a:extLst>
            <a:ext uri="{FF2B5EF4-FFF2-40B4-BE49-F238E27FC236}">
              <a16:creationId xmlns:a16="http://schemas.microsoft.com/office/drawing/2014/main" id="{E034FBC9-5655-45C4-BED6-2F5531DE3918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7" name="AutoShape 45" descr="Resultado de imagem para verde limão" hidden="1">
          <a:extLst>
            <a:ext uri="{FF2B5EF4-FFF2-40B4-BE49-F238E27FC236}">
              <a16:creationId xmlns:a16="http://schemas.microsoft.com/office/drawing/2014/main" id="{E94DE537-3382-4404-AF23-99F0121433C5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8" name="AutoShape 47" descr="Resultado de imagem para verde limão" hidden="1">
          <a:extLst>
            <a:ext uri="{FF2B5EF4-FFF2-40B4-BE49-F238E27FC236}">
              <a16:creationId xmlns:a16="http://schemas.microsoft.com/office/drawing/2014/main" id="{5A38CC36-EF9B-4E38-AA25-79118BFC0584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Profisional design">
      <a:dk1>
        <a:sysClr val="windowText" lastClr="000000"/>
      </a:dk1>
      <a:lt1>
        <a:srgbClr val="FFFFFF"/>
      </a:lt1>
      <a:dk2>
        <a:srgbClr val="9682F0"/>
      </a:dk2>
      <a:lt2>
        <a:srgbClr val="7F7F7F"/>
      </a:lt2>
      <a:accent1>
        <a:srgbClr val="0096FA"/>
      </a:accent1>
      <a:accent2>
        <a:srgbClr val="00F078"/>
      </a:accent2>
      <a:accent3>
        <a:srgbClr val="FAFA8C"/>
      </a:accent3>
      <a:accent4>
        <a:srgbClr val="FABE6E"/>
      </a:accent4>
      <a:accent5>
        <a:srgbClr val="FF6969"/>
      </a:accent5>
      <a:accent6>
        <a:srgbClr val="FA96F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E65E-2B3E-4195-925E-9375610AFEE5}">
  <sheetPr>
    <pageSetUpPr fitToPage="1"/>
  </sheetPr>
  <dimension ref="B1:N468"/>
  <sheetViews>
    <sheetView tabSelected="1" topLeftCell="C1" zoomScale="80" zoomScaleNormal="80" workbookViewId="0">
      <selection activeCell="R67" sqref="R67"/>
    </sheetView>
  </sheetViews>
  <sheetFormatPr defaultColWidth="25.7109375" defaultRowHeight="26.1" customHeight="1" outlineLevelRow="1" x14ac:dyDescent="0.25"/>
  <cols>
    <col min="1" max="1" width="3.140625" style="1" customWidth="1"/>
    <col min="2" max="2" width="6.7109375" style="24" customWidth="1"/>
    <col min="3" max="3" width="6.7109375" style="54" customWidth="1"/>
    <col min="4" max="4" width="12.7109375" style="13" customWidth="1"/>
    <col min="5" max="5" width="55.140625" bestFit="1" customWidth="1"/>
    <col min="6" max="6" width="15.7109375" customWidth="1"/>
    <col min="7" max="7" width="15.7109375" style="9" customWidth="1"/>
    <col min="8" max="10" width="14.7109375" customWidth="1"/>
    <col min="11" max="11" width="14.7109375" style="1" customWidth="1"/>
    <col min="12" max="12" width="7.7109375" style="1" customWidth="1"/>
    <col min="13" max="13" width="7.140625" customWidth="1"/>
    <col min="14" max="14" width="13.7109375" customWidth="1"/>
    <col min="15" max="16" width="6.7109375" style="1" customWidth="1"/>
    <col min="17" max="16384" width="25.7109375" style="1"/>
  </cols>
  <sheetData>
    <row r="1" spans="2:14" ht="26.1" customHeight="1" x14ac:dyDescent="0.25">
      <c r="B1" s="21"/>
      <c r="C1" s="52"/>
      <c r="D1" s="26"/>
      <c r="E1" s="7"/>
      <c r="F1" s="7"/>
      <c r="G1" s="10"/>
      <c r="H1" s="7"/>
      <c r="I1" s="7"/>
      <c r="J1" s="7"/>
      <c r="K1" s="7"/>
    </row>
    <row r="2" spans="2:14" ht="26.1" customHeight="1" x14ac:dyDescent="0.25">
      <c r="B2" s="22"/>
      <c r="C2" s="53"/>
      <c r="D2" s="27"/>
      <c r="E2" s="6"/>
      <c r="F2" s="6"/>
      <c r="G2" s="11"/>
      <c r="H2" s="6"/>
      <c r="I2" s="6"/>
      <c r="J2" s="6"/>
      <c r="K2" s="6"/>
    </row>
    <row r="3" spans="2:14" ht="26.1" customHeight="1" x14ac:dyDescent="0.25">
      <c r="B3" s="311" t="s">
        <v>328</v>
      </c>
      <c r="C3" s="311"/>
      <c r="D3" s="311"/>
      <c r="E3" s="311"/>
      <c r="F3" s="311"/>
      <c r="G3" s="311"/>
      <c r="H3" s="311"/>
      <c r="I3" s="311"/>
      <c r="J3" s="311"/>
      <c r="K3" s="311"/>
      <c r="M3" s="116"/>
    </row>
    <row r="4" spans="2:14" ht="26.1" customHeight="1" x14ac:dyDescent="0.25">
      <c r="B4" s="311"/>
      <c r="C4" s="311"/>
      <c r="D4" s="311"/>
      <c r="E4" s="311"/>
      <c r="F4" s="311"/>
      <c r="G4" s="311"/>
      <c r="H4" s="311"/>
      <c r="I4" s="311"/>
      <c r="J4" s="311"/>
      <c r="K4" s="311"/>
      <c r="M4" s="116"/>
    </row>
    <row r="5" spans="2:14" ht="26.1" customHeight="1" x14ac:dyDescent="0.25">
      <c r="B5" s="303" t="s">
        <v>24</v>
      </c>
      <c r="C5" s="303"/>
      <c r="D5" s="303"/>
      <c r="E5" s="303"/>
      <c r="F5" s="303"/>
      <c r="G5" s="304"/>
      <c r="H5" s="354" t="s">
        <v>48</v>
      </c>
      <c r="I5" s="303"/>
      <c r="J5" s="303"/>
      <c r="K5" s="303"/>
      <c r="M5" s="116"/>
    </row>
    <row r="6" spans="2:14" s="3" customFormat="1" ht="26.1" customHeight="1" thickBot="1" x14ac:dyDescent="0.3">
      <c r="B6" s="308" t="s">
        <v>23</v>
      </c>
      <c r="C6" s="308"/>
      <c r="D6" s="308"/>
      <c r="E6" s="104" t="s">
        <v>215</v>
      </c>
      <c r="F6" s="306" t="s">
        <v>85</v>
      </c>
      <c r="G6" s="307"/>
      <c r="H6" s="105" t="s">
        <v>81</v>
      </c>
      <c r="I6" s="106" t="s">
        <v>269</v>
      </c>
      <c r="J6" s="106" t="s">
        <v>270</v>
      </c>
      <c r="K6" s="106" t="s">
        <v>30</v>
      </c>
      <c r="M6" s="116"/>
      <c r="N6"/>
    </row>
    <row r="7" spans="2:14" ht="26.1" customHeight="1" thickTop="1" x14ac:dyDescent="0.25">
      <c r="B7" s="350" t="s">
        <v>153</v>
      </c>
      <c r="C7" s="350"/>
      <c r="D7" s="18" t="s">
        <v>0</v>
      </c>
      <c r="E7" s="41" t="s">
        <v>88</v>
      </c>
      <c r="F7" s="312" t="s">
        <v>86</v>
      </c>
      <c r="G7" s="355"/>
      <c r="H7" s="271">
        <v>4109.88</v>
      </c>
      <c r="I7" s="272">
        <v>2010.65</v>
      </c>
      <c r="J7" s="272">
        <v>1610</v>
      </c>
      <c r="K7" s="272">
        <v>1610</v>
      </c>
      <c r="L7" s="49"/>
      <c r="M7" s="116"/>
    </row>
    <row r="8" spans="2:14" ht="26.1" customHeight="1" x14ac:dyDescent="0.25">
      <c r="B8" s="351"/>
      <c r="C8" s="351"/>
      <c r="D8" s="17" t="s">
        <v>1</v>
      </c>
      <c r="E8" s="42" t="s">
        <v>221</v>
      </c>
      <c r="F8" s="314" t="s">
        <v>86</v>
      </c>
      <c r="G8" s="353"/>
      <c r="H8" s="172">
        <v>0</v>
      </c>
      <c r="I8" s="173">
        <v>0.3</v>
      </c>
      <c r="J8" s="173">
        <v>0</v>
      </c>
      <c r="K8" s="173">
        <v>0</v>
      </c>
      <c r="L8" s="49"/>
      <c r="M8" s="116"/>
    </row>
    <row r="9" spans="2:14" ht="26.1" customHeight="1" x14ac:dyDescent="0.25">
      <c r="B9" s="351"/>
      <c r="C9" s="351"/>
      <c r="D9" s="17" t="s">
        <v>2</v>
      </c>
      <c r="E9" s="42" t="s">
        <v>92</v>
      </c>
      <c r="F9" s="314" t="s">
        <v>86</v>
      </c>
      <c r="G9" s="353"/>
      <c r="H9" s="174">
        <f t="shared" ref="H9:K9" si="0">H$8*salario.servente</f>
        <v>0</v>
      </c>
      <c r="I9" s="175">
        <f>I$8*J7</f>
        <v>483</v>
      </c>
      <c r="J9" s="175">
        <f t="shared" si="0"/>
        <v>0</v>
      </c>
      <c r="K9" s="175">
        <f t="shared" si="0"/>
        <v>0</v>
      </c>
      <c r="L9" s="49"/>
      <c r="M9" s="116"/>
      <c r="N9" s="273"/>
    </row>
    <row r="10" spans="2:14" ht="26.1" customHeight="1" x14ac:dyDescent="0.25">
      <c r="B10" s="351"/>
      <c r="C10" s="351"/>
      <c r="D10" s="17" t="s">
        <v>3</v>
      </c>
      <c r="E10" s="42" t="s">
        <v>222</v>
      </c>
      <c r="F10" s="314" t="s">
        <v>216</v>
      </c>
      <c r="G10" s="353"/>
      <c r="H10" s="174">
        <v>0</v>
      </c>
      <c r="I10" s="175">
        <v>0</v>
      </c>
      <c r="J10" s="175">
        <v>0</v>
      </c>
      <c r="K10" s="175">
        <v>0</v>
      </c>
      <c r="L10" s="49"/>
      <c r="M10" s="116"/>
    </row>
    <row r="11" spans="2:14" ht="26.1" customHeight="1" x14ac:dyDescent="0.25">
      <c r="B11" s="351"/>
      <c r="C11" s="351"/>
      <c r="D11" s="17" t="s">
        <v>4</v>
      </c>
      <c r="E11" s="42" t="s">
        <v>223</v>
      </c>
      <c r="F11" s="314" t="s">
        <v>216</v>
      </c>
      <c r="G11" s="353"/>
      <c r="H11" s="174">
        <v>0</v>
      </c>
      <c r="I11" s="175">
        <v>0</v>
      </c>
      <c r="J11" s="175">
        <v>0</v>
      </c>
      <c r="K11" s="175">
        <v>0</v>
      </c>
      <c r="L11" s="49"/>
      <c r="M11" s="116"/>
    </row>
    <row r="12" spans="2:14" ht="26.1" customHeight="1" x14ac:dyDescent="0.25">
      <c r="B12" s="351"/>
      <c r="C12" s="351"/>
      <c r="D12" s="17" t="s">
        <v>5</v>
      </c>
      <c r="E12" s="42" t="s">
        <v>224</v>
      </c>
      <c r="F12" s="314" t="s">
        <v>216</v>
      </c>
      <c r="G12" s="353"/>
      <c r="H12" s="174">
        <v>0</v>
      </c>
      <c r="I12" s="175">
        <v>0</v>
      </c>
      <c r="J12" s="175">
        <v>0</v>
      </c>
      <c r="K12" s="175">
        <v>0</v>
      </c>
      <c r="L12" s="49"/>
      <c r="M12" s="116"/>
    </row>
    <row r="13" spans="2:14" ht="26.1" customHeight="1" thickBot="1" x14ac:dyDescent="0.3">
      <c r="B13" s="352"/>
      <c r="C13" s="352"/>
      <c r="D13" s="50" t="s">
        <v>6</v>
      </c>
      <c r="E13" s="42" t="s">
        <v>225</v>
      </c>
      <c r="F13" s="314" t="s">
        <v>216</v>
      </c>
      <c r="G13" s="353"/>
      <c r="H13" s="176"/>
      <c r="I13" s="177">
        <v>0</v>
      </c>
      <c r="J13" s="177">
        <v>0</v>
      </c>
      <c r="K13" s="177">
        <v>0</v>
      </c>
      <c r="L13" s="49"/>
      <c r="M13" s="116"/>
    </row>
    <row r="14" spans="2:14" ht="26.1" customHeight="1" thickTop="1" x14ac:dyDescent="0.25">
      <c r="B14" s="305" t="s">
        <v>41</v>
      </c>
      <c r="C14" s="305"/>
      <c r="D14" s="305"/>
      <c r="E14" s="297" t="s">
        <v>49</v>
      </c>
      <c r="F14" s="309"/>
      <c r="G14" s="310"/>
      <c r="H14" s="130">
        <f>SUM(H7,H9:H13)</f>
        <v>4109.88</v>
      </c>
      <c r="I14" s="128">
        <f>SUM(I7,I9:I13)</f>
        <v>2493.65</v>
      </c>
      <c r="J14" s="128">
        <f t="shared" ref="J14:K14" si="1">SUM(J7,J9:J13)</f>
        <v>1610</v>
      </c>
      <c r="K14" s="128">
        <f t="shared" si="1"/>
        <v>1610</v>
      </c>
      <c r="M14" s="116"/>
    </row>
    <row r="15" spans="2:14" customFormat="1" ht="26.1" customHeight="1" x14ac:dyDescent="0.25">
      <c r="B15" s="23"/>
      <c r="C15" s="54"/>
      <c r="D15" s="13"/>
      <c r="E15" s="16"/>
      <c r="G15" s="8"/>
      <c r="M15" s="116"/>
    </row>
    <row r="16" spans="2:14" customFormat="1" ht="26.1" customHeight="1" x14ac:dyDescent="0.25">
      <c r="B16" s="61"/>
      <c r="C16" s="62"/>
      <c r="D16" s="63"/>
      <c r="E16" s="64"/>
      <c r="F16" s="65"/>
      <c r="G16" s="66"/>
      <c r="H16" s="65"/>
      <c r="I16" s="65"/>
      <c r="J16" s="65"/>
      <c r="K16" s="67"/>
      <c r="M16" s="116"/>
    </row>
    <row r="17" spans="2:13" customFormat="1" ht="26.1" hidden="1" customHeight="1" outlineLevel="1" x14ac:dyDescent="0.25">
      <c r="B17" s="85"/>
      <c r="C17" s="86"/>
      <c r="D17" s="87"/>
      <c r="E17" s="88"/>
      <c r="F17" s="89"/>
      <c r="G17" s="90"/>
      <c r="H17" s="89"/>
      <c r="I17" s="89"/>
      <c r="J17" s="89"/>
      <c r="K17" s="91"/>
      <c r="M17" s="116"/>
    </row>
    <row r="18" spans="2:13" customFormat="1" ht="26.1" hidden="1" customHeight="1" outlineLevel="1" x14ac:dyDescent="0.25">
      <c r="B18" s="92"/>
      <c r="C18" s="80"/>
      <c r="D18" s="81"/>
      <c r="E18" s="82"/>
      <c r="F18" s="83"/>
      <c r="G18" s="84"/>
      <c r="H18" s="83"/>
      <c r="I18" s="83"/>
      <c r="J18" s="83"/>
      <c r="K18" s="93"/>
      <c r="M18" s="116"/>
    </row>
    <row r="19" spans="2:13" customFormat="1" ht="26.1" hidden="1" customHeight="1" outlineLevel="1" x14ac:dyDescent="0.25">
      <c r="B19" s="92"/>
      <c r="C19" s="80"/>
      <c r="D19" s="81"/>
      <c r="E19" s="82"/>
      <c r="F19" s="83"/>
      <c r="G19" s="84"/>
      <c r="H19" s="83"/>
      <c r="I19" s="83"/>
      <c r="J19" s="83"/>
      <c r="K19" s="93"/>
      <c r="M19" s="116"/>
    </row>
    <row r="20" spans="2:13" customFormat="1" ht="26.1" hidden="1" customHeight="1" outlineLevel="1" x14ac:dyDescent="0.25">
      <c r="B20" s="92"/>
      <c r="C20" s="80"/>
      <c r="D20" s="81"/>
      <c r="E20" s="82"/>
      <c r="F20" s="83"/>
      <c r="G20" s="84"/>
      <c r="H20" s="83"/>
      <c r="I20" s="83"/>
      <c r="J20" s="83"/>
      <c r="K20" s="93"/>
      <c r="M20" s="116"/>
    </row>
    <row r="21" spans="2:13" customFormat="1" ht="26.1" hidden="1" customHeight="1" outlineLevel="1" x14ac:dyDescent="0.25">
      <c r="B21" s="92"/>
      <c r="C21" s="80"/>
      <c r="D21" s="81"/>
      <c r="E21" s="82"/>
      <c r="F21" s="83"/>
      <c r="G21" s="84"/>
      <c r="H21" s="83"/>
      <c r="I21" s="83"/>
      <c r="J21" s="83"/>
      <c r="K21" s="93"/>
      <c r="M21" s="116"/>
    </row>
    <row r="22" spans="2:13" customFormat="1" ht="26.1" hidden="1" customHeight="1" outlineLevel="1" x14ac:dyDescent="0.25">
      <c r="B22" s="92"/>
      <c r="C22" s="80"/>
      <c r="D22" s="81"/>
      <c r="E22" s="82"/>
      <c r="F22" s="83"/>
      <c r="G22" s="84"/>
      <c r="H22" s="83"/>
      <c r="I22" s="83"/>
      <c r="J22" s="83"/>
      <c r="K22" s="93"/>
      <c r="M22" s="116"/>
    </row>
    <row r="23" spans="2:13" customFormat="1" ht="26.1" hidden="1" customHeight="1" outlineLevel="1" x14ac:dyDescent="0.25">
      <c r="B23" s="92"/>
      <c r="C23" s="80"/>
      <c r="D23" s="81"/>
      <c r="E23" s="82"/>
      <c r="F23" s="83"/>
      <c r="G23" s="84"/>
      <c r="H23" s="83"/>
      <c r="I23" s="83"/>
      <c r="J23" s="83"/>
      <c r="K23" s="93"/>
      <c r="M23" s="116"/>
    </row>
    <row r="24" spans="2:13" customFormat="1" ht="26.1" hidden="1" customHeight="1" outlineLevel="1" x14ac:dyDescent="0.25">
      <c r="B24" s="92"/>
      <c r="C24" s="80"/>
      <c r="D24" s="81"/>
      <c r="E24" s="82"/>
      <c r="F24" s="83"/>
      <c r="G24" s="84"/>
      <c r="H24" s="83"/>
      <c r="I24" s="83"/>
      <c r="J24" s="83"/>
      <c r="K24" s="93"/>
      <c r="M24" s="116"/>
    </row>
    <row r="25" spans="2:13" customFormat="1" ht="26.1" hidden="1" customHeight="1" outlineLevel="1" x14ac:dyDescent="0.25">
      <c r="B25" s="92"/>
      <c r="C25" s="80"/>
      <c r="D25" s="81"/>
      <c r="E25" s="82"/>
      <c r="F25" s="83"/>
      <c r="G25" s="84"/>
      <c r="H25" s="83"/>
      <c r="I25" s="83"/>
      <c r="J25" s="83"/>
      <c r="K25" s="93"/>
      <c r="M25" s="116"/>
    </row>
    <row r="26" spans="2:13" customFormat="1" ht="26.1" hidden="1" customHeight="1" outlineLevel="1" x14ac:dyDescent="0.25">
      <c r="B26" s="92"/>
      <c r="C26" s="80"/>
      <c r="D26" s="81"/>
      <c r="E26" s="82"/>
      <c r="F26" s="83"/>
      <c r="G26" s="84"/>
      <c r="H26" s="83"/>
      <c r="I26" s="83"/>
      <c r="J26" s="83"/>
      <c r="K26" s="93"/>
      <c r="M26" s="116"/>
    </row>
    <row r="27" spans="2:13" customFormat="1" ht="26.1" hidden="1" customHeight="1" outlineLevel="1" x14ac:dyDescent="0.25">
      <c r="B27" s="92"/>
      <c r="C27" s="80"/>
      <c r="D27" s="81"/>
      <c r="E27" s="82"/>
      <c r="F27" s="83"/>
      <c r="G27" s="84"/>
      <c r="H27" s="83"/>
      <c r="I27" s="83"/>
      <c r="J27" s="83"/>
      <c r="K27" s="93"/>
      <c r="M27" s="116"/>
    </row>
    <row r="28" spans="2:13" customFormat="1" ht="26.1" hidden="1" customHeight="1" outlineLevel="1" x14ac:dyDescent="0.25">
      <c r="B28" s="92"/>
      <c r="C28" s="80"/>
      <c r="D28" s="81"/>
      <c r="E28" s="82"/>
      <c r="F28" s="83"/>
      <c r="G28" s="84"/>
      <c r="H28" s="83"/>
      <c r="I28" s="83"/>
      <c r="J28" s="83"/>
      <c r="K28" s="93"/>
      <c r="M28" s="116"/>
    </row>
    <row r="29" spans="2:13" customFormat="1" ht="26.1" hidden="1" customHeight="1" outlineLevel="1" x14ac:dyDescent="0.25">
      <c r="B29" s="92"/>
      <c r="C29" s="80"/>
      <c r="D29" s="81"/>
      <c r="E29" s="82"/>
      <c r="F29" s="83"/>
      <c r="G29" s="84"/>
      <c r="H29" s="83"/>
      <c r="I29" s="83"/>
      <c r="J29" s="83"/>
      <c r="K29" s="93"/>
      <c r="M29" s="116"/>
    </row>
    <row r="30" spans="2:13" customFormat="1" ht="26.1" hidden="1" customHeight="1" outlineLevel="1" x14ac:dyDescent="0.25">
      <c r="B30" s="92"/>
      <c r="C30" s="80"/>
      <c r="D30" s="81"/>
      <c r="E30" s="82"/>
      <c r="F30" s="83"/>
      <c r="G30" s="84"/>
      <c r="H30" s="83"/>
      <c r="I30" s="83"/>
      <c r="J30" s="83"/>
      <c r="K30" s="93"/>
      <c r="M30" s="116"/>
    </row>
    <row r="31" spans="2:13" customFormat="1" ht="26.1" hidden="1" customHeight="1" outlineLevel="1" x14ac:dyDescent="0.25">
      <c r="B31" s="92"/>
      <c r="C31" s="80"/>
      <c r="D31" s="81"/>
      <c r="E31" s="82"/>
      <c r="F31" s="83"/>
      <c r="G31" s="84"/>
      <c r="H31" s="83"/>
      <c r="I31" s="83"/>
      <c r="J31" s="83"/>
      <c r="K31" s="93"/>
      <c r="M31" s="116"/>
    </row>
    <row r="32" spans="2:13" customFormat="1" ht="26.1" hidden="1" customHeight="1" outlineLevel="1" x14ac:dyDescent="0.25">
      <c r="B32" s="92"/>
      <c r="C32" s="80"/>
      <c r="D32" s="81"/>
      <c r="E32" s="82"/>
      <c r="F32" s="83"/>
      <c r="G32" s="84"/>
      <c r="H32" s="83"/>
      <c r="I32" s="83"/>
      <c r="J32" s="83"/>
      <c r="K32" s="93"/>
      <c r="M32" s="116"/>
    </row>
    <row r="33" spans="2:13" customFormat="1" ht="26.1" hidden="1" customHeight="1" outlineLevel="1" x14ac:dyDescent="0.25">
      <c r="B33" s="92"/>
      <c r="C33" s="80"/>
      <c r="D33" s="81"/>
      <c r="E33" s="82"/>
      <c r="F33" s="83"/>
      <c r="G33" s="84"/>
      <c r="H33" s="83"/>
      <c r="I33" s="83"/>
      <c r="J33" s="83"/>
      <c r="K33" s="93"/>
      <c r="M33" s="116"/>
    </row>
    <row r="34" spans="2:13" customFormat="1" ht="26.1" hidden="1" customHeight="1" outlineLevel="1" x14ac:dyDescent="0.25">
      <c r="B34" s="92"/>
      <c r="C34" s="80"/>
      <c r="D34" s="81"/>
      <c r="E34" s="82"/>
      <c r="F34" s="83"/>
      <c r="G34" s="84"/>
      <c r="H34" s="83"/>
      <c r="I34" s="83"/>
      <c r="J34" s="83"/>
      <c r="K34" s="93"/>
      <c r="M34" s="116"/>
    </row>
    <row r="35" spans="2:13" customFormat="1" ht="26.1" hidden="1" customHeight="1" outlineLevel="1" x14ac:dyDescent="0.25">
      <c r="B35" s="92"/>
      <c r="C35" s="80"/>
      <c r="D35" s="81"/>
      <c r="E35" s="82"/>
      <c r="F35" s="83"/>
      <c r="G35" s="84"/>
      <c r="H35" s="83"/>
      <c r="I35" s="83"/>
      <c r="J35" s="83"/>
      <c r="K35" s="93"/>
      <c r="M35" s="116"/>
    </row>
    <row r="36" spans="2:13" customFormat="1" ht="26.1" hidden="1" customHeight="1" outlineLevel="1" x14ac:dyDescent="0.25">
      <c r="B36" s="92"/>
      <c r="C36" s="80"/>
      <c r="D36" s="81"/>
      <c r="E36" s="82"/>
      <c r="F36" s="83"/>
      <c r="G36" s="84"/>
      <c r="H36" s="83"/>
      <c r="I36" s="83"/>
      <c r="J36" s="83"/>
      <c r="K36" s="93"/>
      <c r="M36" s="116"/>
    </row>
    <row r="37" spans="2:13" customFormat="1" ht="26.1" hidden="1" customHeight="1" outlineLevel="1" x14ac:dyDescent="0.25">
      <c r="B37" s="92"/>
      <c r="C37" s="80"/>
      <c r="D37" s="81"/>
      <c r="E37" s="82"/>
      <c r="F37" s="83"/>
      <c r="G37" s="84"/>
      <c r="H37" s="83"/>
      <c r="I37" s="83"/>
      <c r="J37" s="83"/>
      <c r="K37" s="93"/>
      <c r="M37" s="116"/>
    </row>
    <row r="38" spans="2:13" customFormat="1" ht="26.1" hidden="1" customHeight="1" outlineLevel="1" x14ac:dyDescent="0.25">
      <c r="B38" s="92"/>
      <c r="C38" s="80"/>
      <c r="D38" s="81"/>
      <c r="E38" s="82"/>
      <c r="F38" s="83"/>
      <c r="G38" s="84"/>
      <c r="H38" s="83"/>
      <c r="I38" s="83"/>
      <c r="J38" s="83"/>
      <c r="K38" s="93"/>
      <c r="M38" s="116"/>
    </row>
    <row r="39" spans="2:13" customFormat="1" ht="26.1" hidden="1" customHeight="1" outlineLevel="1" x14ac:dyDescent="0.25">
      <c r="B39" s="92"/>
      <c r="C39" s="80"/>
      <c r="D39" s="81"/>
      <c r="E39" s="82"/>
      <c r="F39" s="83"/>
      <c r="G39" s="84"/>
      <c r="H39" s="83"/>
      <c r="I39" s="83"/>
      <c r="J39" s="83"/>
      <c r="K39" s="93"/>
      <c r="M39" s="116"/>
    </row>
    <row r="40" spans="2:13" customFormat="1" ht="26.1" hidden="1" customHeight="1" outlineLevel="1" x14ac:dyDescent="0.25">
      <c r="B40" s="92"/>
      <c r="C40" s="80"/>
      <c r="D40" s="81"/>
      <c r="E40" s="82"/>
      <c r="F40" s="83"/>
      <c r="G40" s="84"/>
      <c r="H40" s="83"/>
      <c r="I40" s="83"/>
      <c r="J40" s="83"/>
      <c r="K40" s="93"/>
      <c r="M40" s="116"/>
    </row>
    <row r="41" spans="2:13" customFormat="1" ht="26.1" hidden="1" customHeight="1" outlineLevel="1" x14ac:dyDescent="0.25">
      <c r="B41" s="92"/>
      <c r="C41" s="80"/>
      <c r="D41" s="81"/>
      <c r="E41" s="82"/>
      <c r="F41" s="83"/>
      <c r="G41" s="84"/>
      <c r="H41" s="83"/>
      <c r="I41" s="83"/>
      <c r="J41" s="83"/>
      <c r="K41" s="93"/>
      <c r="M41" s="116"/>
    </row>
    <row r="42" spans="2:13" customFormat="1" ht="26.1" hidden="1" customHeight="1" outlineLevel="1" x14ac:dyDescent="0.25">
      <c r="B42" s="92"/>
      <c r="C42" s="80"/>
      <c r="D42" s="81"/>
      <c r="E42" s="82"/>
      <c r="F42" s="83"/>
      <c r="G42" s="84"/>
      <c r="H42" s="83"/>
      <c r="I42" s="83"/>
      <c r="J42" s="83"/>
      <c r="K42" s="93"/>
      <c r="M42" s="116"/>
    </row>
    <row r="43" spans="2:13" customFormat="1" ht="26.1" hidden="1" customHeight="1" outlineLevel="1" x14ac:dyDescent="0.25">
      <c r="B43" s="92"/>
      <c r="C43" s="80"/>
      <c r="D43" s="81"/>
      <c r="E43" s="82"/>
      <c r="F43" s="83"/>
      <c r="G43" s="84"/>
      <c r="H43" s="83"/>
      <c r="I43" s="83"/>
      <c r="J43" s="83"/>
      <c r="K43" s="93"/>
      <c r="M43" s="116"/>
    </row>
    <row r="44" spans="2:13" customFormat="1" ht="26.1" hidden="1" customHeight="1" outlineLevel="1" x14ac:dyDescent="0.25">
      <c r="B44" s="92"/>
      <c r="C44" s="80"/>
      <c r="D44" s="81"/>
      <c r="E44" s="82"/>
      <c r="F44" s="83"/>
      <c r="G44" s="84"/>
      <c r="H44" s="83"/>
      <c r="I44" s="83"/>
      <c r="J44" s="83"/>
      <c r="K44" s="93"/>
      <c r="M44" s="116"/>
    </row>
    <row r="45" spans="2:13" customFormat="1" ht="26.1" hidden="1" customHeight="1" outlineLevel="1" x14ac:dyDescent="0.25">
      <c r="B45" s="92"/>
      <c r="C45" s="80"/>
      <c r="D45" s="81"/>
      <c r="E45" s="82"/>
      <c r="F45" s="83"/>
      <c r="G45" s="84"/>
      <c r="H45" s="83"/>
      <c r="I45" s="83"/>
      <c r="J45" s="83"/>
      <c r="K45" s="93"/>
      <c r="M45" s="116"/>
    </row>
    <row r="46" spans="2:13" customFormat="1" ht="26.1" hidden="1" customHeight="1" outlineLevel="1" x14ac:dyDescent="0.25">
      <c r="B46" s="92"/>
      <c r="C46" s="80"/>
      <c r="D46" s="81"/>
      <c r="E46" s="82"/>
      <c r="F46" s="83"/>
      <c r="G46" s="84"/>
      <c r="H46" s="83"/>
      <c r="I46" s="83"/>
      <c r="J46" s="83"/>
      <c r="K46" s="93"/>
      <c r="M46" s="116"/>
    </row>
    <row r="47" spans="2:13" customFormat="1" ht="26.1" hidden="1" customHeight="1" outlineLevel="1" x14ac:dyDescent="0.25">
      <c r="B47" s="92"/>
      <c r="C47" s="80"/>
      <c r="D47" s="81"/>
      <c r="E47" s="82"/>
      <c r="F47" s="83"/>
      <c r="G47" s="84"/>
      <c r="H47" s="83"/>
      <c r="I47" s="83"/>
      <c r="J47" s="83"/>
      <c r="K47" s="93"/>
      <c r="M47" s="116"/>
    </row>
    <row r="48" spans="2:13" customFormat="1" ht="26.1" hidden="1" customHeight="1" outlineLevel="1" x14ac:dyDescent="0.25">
      <c r="B48" s="92"/>
      <c r="C48" s="80"/>
      <c r="D48" s="81"/>
      <c r="E48" s="82"/>
      <c r="F48" s="83"/>
      <c r="G48" s="84"/>
      <c r="H48" s="83"/>
      <c r="I48" s="83"/>
      <c r="J48" s="83"/>
      <c r="K48" s="93"/>
      <c r="M48" s="116"/>
    </row>
    <row r="49" spans="2:13" customFormat="1" ht="26.1" hidden="1" customHeight="1" outlineLevel="1" x14ac:dyDescent="0.25">
      <c r="B49" s="92"/>
      <c r="C49" s="80"/>
      <c r="D49" s="81"/>
      <c r="E49" s="82"/>
      <c r="F49" s="83"/>
      <c r="G49" s="84"/>
      <c r="H49" s="83"/>
      <c r="I49" s="83"/>
      <c r="J49" s="83"/>
      <c r="K49" s="93"/>
      <c r="M49" s="116"/>
    </row>
    <row r="50" spans="2:13" customFormat="1" ht="26.1" hidden="1" customHeight="1" outlineLevel="1" x14ac:dyDescent="0.25">
      <c r="B50" s="92"/>
      <c r="C50" s="80"/>
      <c r="D50" s="81"/>
      <c r="E50" s="82"/>
      <c r="F50" s="83"/>
      <c r="G50" s="84"/>
      <c r="H50" s="83"/>
      <c r="I50" s="83"/>
      <c r="J50" s="83"/>
      <c r="K50" s="93"/>
      <c r="M50" s="116"/>
    </row>
    <row r="51" spans="2:13" customFormat="1" ht="26.1" hidden="1" customHeight="1" outlineLevel="1" x14ac:dyDescent="0.25">
      <c r="B51" s="92"/>
      <c r="C51" s="80"/>
      <c r="D51" s="81"/>
      <c r="E51" s="82"/>
      <c r="F51" s="83"/>
      <c r="G51" s="84"/>
      <c r="H51" s="83"/>
      <c r="I51" s="83"/>
      <c r="J51" s="83"/>
      <c r="K51" s="93"/>
      <c r="M51" s="116"/>
    </row>
    <row r="52" spans="2:13" customFormat="1" ht="26.1" hidden="1" customHeight="1" outlineLevel="1" x14ac:dyDescent="0.25">
      <c r="B52" s="92"/>
      <c r="C52" s="80"/>
      <c r="D52" s="81"/>
      <c r="E52" s="82"/>
      <c r="F52" s="83"/>
      <c r="G52" s="84"/>
      <c r="H52" s="83"/>
      <c r="I52" s="83"/>
      <c r="J52" s="83"/>
      <c r="K52" s="93"/>
      <c r="M52" s="116"/>
    </row>
    <row r="53" spans="2:13" customFormat="1" ht="26.1" hidden="1" customHeight="1" outlineLevel="1" x14ac:dyDescent="0.25">
      <c r="B53" s="92"/>
      <c r="C53" s="80"/>
      <c r="D53" s="81"/>
      <c r="E53" s="82"/>
      <c r="F53" s="83"/>
      <c r="G53" s="84"/>
      <c r="H53" s="83"/>
      <c r="I53" s="83"/>
      <c r="J53" s="83"/>
      <c r="K53" s="93"/>
      <c r="M53" s="116"/>
    </row>
    <row r="54" spans="2:13" customFormat="1" ht="26.1" hidden="1" customHeight="1" outlineLevel="1" x14ac:dyDescent="0.25">
      <c r="B54" s="92"/>
      <c r="C54" s="80"/>
      <c r="D54" s="81"/>
      <c r="E54" s="82"/>
      <c r="F54" s="83"/>
      <c r="G54" s="84"/>
      <c r="H54" s="83"/>
      <c r="I54" s="83"/>
      <c r="J54" s="83"/>
      <c r="K54" s="93"/>
      <c r="M54" s="116"/>
    </row>
    <row r="55" spans="2:13" customFormat="1" ht="26.1" hidden="1" customHeight="1" outlineLevel="1" x14ac:dyDescent="0.25">
      <c r="B55" s="92"/>
      <c r="C55" s="80"/>
      <c r="D55" s="81"/>
      <c r="E55" s="82"/>
      <c r="F55" s="83"/>
      <c r="G55" s="84"/>
      <c r="H55" s="83"/>
      <c r="I55" s="83"/>
      <c r="J55" s="83"/>
      <c r="K55" s="93"/>
      <c r="M55" s="116"/>
    </row>
    <row r="56" spans="2:13" customFormat="1" ht="26.1" hidden="1" customHeight="1" outlineLevel="1" x14ac:dyDescent="0.25">
      <c r="B56" s="92"/>
      <c r="C56" s="80"/>
      <c r="D56" s="81"/>
      <c r="E56" s="82"/>
      <c r="F56" s="83"/>
      <c r="G56" s="84"/>
      <c r="H56" s="83"/>
      <c r="I56" s="83"/>
      <c r="J56" s="83"/>
      <c r="K56" s="93"/>
      <c r="M56" s="116"/>
    </row>
    <row r="57" spans="2:13" customFormat="1" ht="26.1" customHeight="1" collapsed="1" x14ac:dyDescent="0.25">
      <c r="B57" s="73"/>
      <c r="C57" s="74"/>
      <c r="D57" s="75"/>
      <c r="E57" s="76"/>
      <c r="F57" s="77"/>
      <c r="G57" s="78"/>
      <c r="H57" s="77"/>
      <c r="I57" s="77"/>
      <c r="J57" s="77"/>
      <c r="K57" s="79"/>
      <c r="M57" s="116"/>
    </row>
    <row r="58" spans="2:13" ht="26.1" customHeight="1" x14ac:dyDescent="0.25">
      <c r="M58" s="116"/>
    </row>
    <row r="59" spans="2:13" ht="26.1" customHeight="1" x14ac:dyDescent="0.25">
      <c r="B59" s="311" t="s">
        <v>329</v>
      </c>
      <c r="C59" s="311"/>
      <c r="D59" s="311"/>
      <c r="E59" s="311"/>
      <c r="F59" s="311"/>
      <c r="G59" s="311"/>
      <c r="H59" s="311"/>
      <c r="I59" s="311"/>
      <c r="J59" s="311"/>
      <c r="K59" s="311"/>
      <c r="M59" s="116"/>
    </row>
    <row r="60" spans="2:13" ht="26.1" customHeight="1" x14ac:dyDescent="0.25">
      <c r="B60" s="311"/>
      <c r="C60" s="311"/>
      <c r="D60" s="311"/>
      <c r="E60" s="311"/>
      <c r="F60" s="311"/>
      <c r="G60" s="311"/>
      <c r="H60" s="311"/>
      <c r="I60" s="311"/>
      <c r="J60" s="311"/>
      <c r="K60" s="311"/>
      <c r="M60" s="116"/>
    </row>
    <row r="61" spans="2:13" ht="26.1" customHeight="1" x14ac:dyDescent="0.25">
      <c r="B61" s="303" t="s">
        <v>24</v>
      </c>
      <c r="C61" s="303"/>
      <c r="D61" s="303"/>
      <c r="E61" s="303"/>
      <c r="F61" s="303"/>
      <c r="G61" s="304"/>
      <c r="H61" s="354" t="s">
        <v>48</v>
      </c>
      <c r="I61" s="303"/>
      <c r="J61" s="303"/>
      <c r="K61" s="303"/>
      <c r="M61" s="116"/>
    </row>
    <row r="62" spans="2:13" ht="26.1" customHeight="1" thickBot="1" x14ac:dyDescent="0.3">
      <c r="B62" s="308" t="s">
        <v>23</v>
      </c>
      <c r="C62" s="308"/>
      <c r="D62" s="308"/>
      <c r="E62" s="104" t="s">
        <v>208</v>
      </c>
      <c r="F62" s="106" t="s">
        <v>291</v>
      </c>
      <c r="G62" s="107" t="s">
        <v>233</v>
      </c>
      <c r="H62" s="105" t="str">
        <f>posto_1</f>
        <v>Supervisor</v>
      </c>
      <c r="I62" s="106" t="str">
        <f>posto_2</f>
        <v>Encarregado
da Limpeza</v>
      </c>
      <c r="J62" s="106" t="str">
        <f>posto_3</f>
        <v>Auxiliar
de limpeza</v>
      </c>
      <c r="K62" s="106" t="str">
        <f>posto_5</f>
        <v>Copeira</v>
      </c>
      <c r="M62" s="116"/>
    </row>
    <row r="63" spans="2:13" ht="26.1" customHeight="1" thickTop="1" x14ac:dyDescent="0.25">
      <c r="B63" s="371" t="s">
        <v>89</v>
      </c>
      <c r="C63" s="372"/>
      <c r="D63" s="18" t="s">
        <v>0</v>
      </c>
      <c r="E63" s="41" t="s">
        <v>243</v>
      </c>
      <c r="F63" s="113" t="s">
        <v>9</v>
      </c>
      <c r="G63" s="178">
        <v>0.2</v>
      </c>
      <c r="H63" s="102">
        <f>ROUND($G63*H$14,2)</f>
        <v>821.98</v>
      </c>
      <c r="I63" s="102">
        <f>ROUND($G63*I$14,2)</f>
        <v>498.73</v>
      </c>
      <c r="J63" s="102">
        <f>ROUND($G63*$J14,2)</f>
        <v>322</v>
      </c>
      <c r="K63" s="102">
        <f>ROUND($G63*K$14,2)</f>
        <v>322</v>
      </c>
      <c r="M63" s="116"/>
    </row>
    <row r="64" spans="2:13" ht="26.1" customHeight="1" x14ac:dyDescent="0.25">
      <c r="B64" s="371"/>
      <c r="C64" s="372"/>
      <c r="D64" s="17" t="s">
        <v>1</v>
      </c>
      <c r="E64" s="42" t="s">
        <v>237</v>
      </c>
      <c r="F64" s="48" t="str">
        <f>IF(E64="Serviço Social da Indústria","SESI",IF(E64="Serviço Social do Comércio","SESC"," ? "))</f>
        <v>SESC</v>
      </c>
      <c r="G64" s="179">
        <v>1.4999999999999999E-2</v>
      </c>
      <c r="H64" s="45">
        <f t="shared" ref="H64:K73" si="2">ROUND($G64*H$14,2)</f>
        <v>61.65</v>
      </c>
      <c r="I64" s="43">
        <f t="shared" si="2"/>
        <v>37.4</v>
      </c>
      <c r="J64" s="43">
        <f t="shared" si="2"/>
        <v>24.15</v>
      </c>
      <c r="K64" s="43">
        <f t="shared" si="2"/>
        <v>24.15</v>
      </c>
      <c r="M64" s="116"/>
    </row>
    <row r="65" spans="2:13" ht="26.1" customHeight="1" x14ac:dyDescent="0.25">
      <c r="B65" s="371"/>
      <c r="C65" s="372"/>
      <c r="D65" s="17" t="s">
        <v>2</v>
      </c>
      <c r="E65" s="42" t="s">
        <v>238</v>
      </c>
      <c r="F65" s="48" t="str">
        <f>IF(E65="Serviço Nacional de Aprendizagem Comercial","SENAC",IF(E65="Serviço Nacional de Aprendizagem Industrial","SENAI"," ? "))</f>
        <v>SENAI</v>
      </c>
      <c r="G65" s="179">
        <v>0.01</v>
      </c>
      <c r="H65" s="45">
        <f t="shared" si="2"/>
        <v>41.1</v>
      </c>
      <c r="I65" s="43">
        <f t="shared" si="2"/>
        <v>24.94</v>
      </c>
      <c r="J65" s="43">
        <f t="shared" si="2"/>
        <v>16.100000000000001</v>
      </c>
      <c r="K65" s="43">
        <f t="shared" si="2"/>
        <v>16.100000000000001</v>
      </c>
      <c r="M65" s="116"/>
    </row>
    <row r="66" spans="2:13" ht="26.1" customHeight="1" x14ac:dyDescent="0.25">
      <c r="B66" s="371"/>
      <c r="C66" s="372"/>
      <c r="D66" s="17" t="s">
        <v>3</v>
      </c>
      <c r="E66" s="42" t="s">
        <v>244</v>
      </c>
      <c r="F66" s="48" t="s">
        <v>10</v>
      </c>
      <c r="G66" s="179">
        <v>2E-3</v>
      </c>
      <c r="H66" s="45">
        <f t="shared" si="2"/>
        <v>8.2200000000000006</v>
      </c>
      <c r="I66" s="43">
        <f t="shared" si="2"/>
        <v>4.99</v>
      </c>
      <c r="J66" s="43">
        <f t="shared" si="2"/>
        <v>3.22</v>
      </c>
      <c r="K66" s="43">
        <f t="shared" si="2"/>
        <v>3.22</v>
      </c>
      <c r="M66" s="116"/>
    </row>
    <row r="67" spans="2:13" ht="26.1" customHeight="1" x14ac:dyDescent="0.25">
      <c r="B67" s="371"/>
      <c r="C67" s="372"/>
      <c r="D67" s="17" t="s">
        <v>4</v>
      </c>
      <c r="E67" s="42" t="s">
        <v>11</v>
      </c>
      <c r="F67" s="48" t="s">
        <v>239</v>
      </c>
      <c r="G67" s="179">
        <v>2.5000000000000001E-2</v>
      </c>
      <c r="H67" s="45">
        <f t="shared" si="2"/>
        <v>102.75</v>
      </c>
      <c r="I67" s="43">
        <f t="shared" si="2"/>
        <v>62.34</v>
      </c>
      <c r="J67" s="43">
        <f t="shared" si="2"/>
        <v>40.25</v>
      </c>
      <c r="K67" s="43">
        <f t="shared" si="2"/>
        <v>40.25</v>
      </c>
      <c r="M67" s="116"/>
    </row>
    <row r="68" spans="2:13" ht="26.1" customHeight="1" x14ac:dyDescent="0.25">
      <c r="B68" s="371"/>
      <c r="C68" s="372"/>
      <c r="D68" s="17" t="s">
        <v>5</v>
      </c>
      <c r="E68" s="42" t="s">
        <v>240</v>
      </c>
      <c r="F68" s="48" t="s">
        <v>12</v>
      </c>
      <c r="G68" s="179">
        <v>0.08</v>
      </c>
      <c r="H68" s="45">
        <f t="shared" si="2"/>
        <v>328.79</v>
      </c>
      <c r="I68" s="43">
        <f t="shared" si="2"/>
        <v>199.49</v>
      </c>
      <c r="J68" s="43">
        <f t="shared" si="2"/>
        <v>128.80000000000001</v>
      </c>
      <c r="K68" s="43">
        <f t="shared" si="2"/>
        <v>128.80000000000001</v>
      </c>
      <c r="M68" s="116"/>
    </row>
    <row r="69" spans="2:13" ht="26.1" customHeight="1" x14ac:dyDescent="0.25">
      <c r="B69" s="371"/>
      <c r="C69" s="372"/>
      <c r="D69" s="17" t="s">
        <v>6</v>
      </c>
      <c r="E69" s="42" t="s">
        <v>241</v>
      </c>
      <c r="F69" s="48" t="s">
        <v>236</v>
      </c>
      <c r="G69" s="179">
        <v>0.03</v>
      </c>
      <c r="H69" s="45">
        <f t="shared" si="2"/>
        <v>123.3</v>
      </c>
      <c r="I69" s="43">
        <f t="shared" si="2"/>
        <v>74.81</v>
      </c>
      <c r="J69" s="43">
        <f t="shared" si="2"/>
        <v>48.3</v>
      </c>
      <c r="K69" s="43">
        <f t="shared" si="2"/>
        <v>48.3</v>
      </c>
      <c r="M69" s="116"/>
    </row>
    <row r="70" spans="2:13" ht="26.1" customHeight="1" x14ac:dyDescent="0.25">
      <c r="B70" s="371"/>
      <c r="C70" s="372"/>
      <c r="D70" s="17" t="s">
        <v>7</v>
      </c>
      <c r="E70" s="42" t="s">
        <v>242</v>
      </c>
      <c r="F70" s="48" t="s">
        <v>13</v>
      </c>
      <c r="G70" s="179">
        <v>6.0000000000000001E-3</v>
      </c>
      <c r="H70" s="45">
        <f t="shared" si="2"/>
        <v>24.66</v>
      </c>
      <c r="I70" s="43">
        <f t="shared" si="2"/>
        <v>14.96</v>
      </c>
      <c r="J70" s="43">
        <f t="shared" si="2"/>
        <v>9.66</v>
      </c>
      <c r="K70" s="43">
        <f t="shared" si="2"/>
        <v>9.66</v>
      </c>
      <c r="M70" s="116"/>
    </row>
    <row r="71" spans="2:13" ht="26.1" customHeight="1" x14ac:dyDescent="0.25">
      <c r="B71" s="371"/>
      <c r="C71" s="372"/>
      <c r="D71" s="17" t="s">
        <v>26</v>
      </c>
      <c r="E71" s="42" t="s">
        <v>260</v>
      </c>
      <c r="F71" s="48" t="s">
        <v>263</v>
      </c>
      <c r="G71" s="179">
        <v>0</v>
      </c>
      <c r="H71" s="45">
        <f>ROUND($G71*H$14,2)</f>
        <v>0</v>
      </c>
      <c r="I71" s="43">
        <f t="shared" si="2"/>
        <v>0</v>
      </c>
      <c r="J71" s="43">
        <f t="shared" si="2"/>
        <v>0</v>
      </c>
      <c r="K71" s="43">
        <f t="shared" si="2"/>
        <v>0</v>
      </c>
      <c r="M71" s="116"/>
    </row>
    <row r="72" spans="2:13" ht="26.1" customHeight="1" x14ac:dyDescent="0.25">
      <c r="B72" s="371"/>
      <c r="C72" s="372"/>
      <c r="D72" s="17" t="s">
        <v>31</v>
      </c>
      <c r="E72" s="42" t="s">
        <v>261</v>
      </c>
      <c r="F72" s="48" t="s">
        <v>264</v>
      </c>
      <c r="G72" s="179">
        <v>0</v>
      </c>
      <c r="H72" s="45">
        <f t="shared" si="2"/>
        <v>0</v>
      </c>
      <c r="I72" s="43">
        <f t="shared" si="2"/>
        <v>0</v>
      </c>
      <c r="J72" s="43">
        <f t="shared" si="2"/>
        <v>0</v>
      </c>
      <c r="K72" s="43">
        <f t="shared" si="2"/>
        <v>0</v>
      </c>
      <c r="M72" s="116"/>
    </row>
    <row r="73" spans="2:13" ht="26.1" customHeight="1" thickBot="1" x14ac:dyDescent="0.3">
      <c r="B73" s="373"/>
      <c r="C73" s="374"/>
      <c r="D73" s="17" t="s">
        <v>218</v>
      </c>
      <c r="E73" s="42" t="s">
        <v>262</v>
      </c>
      <c r="F73" s="48" t="s">
        <v>265</v>
      </c>
      <c r="G73" s="179">
        <v>0</v>
      </c>
      <c r="H73" s="45">
        <f t="shared" si="2"/>
        <v>0</v>
      </c>
      <c r="I73" s="43">
        <f t="shared" si="2"/>
        <v>0</v>
      </c>
      <c r="J73" s="43">
        <f t="shared" si="2"/>
        <v>0</v>
      </c>
      <c r="K73" s="43">
        <f t="shared" si="2"/>
        <v>0</v>
      </c>
      <c r="M73" s="116"/>
    </row>
    <row r="74" spans="2:13" ht="26.1" customHeight="1" thickTop="1" x14ac:dyDescent="0.25">
      <c r="B74" s="305" t="s">
        <v>41</v>
      </c>
      <c r="C74" s="305"/>
      <c r="D74" s="305"/>
      <c r="E74" s="131" t="s">
        <v>51</v>
      </c>
      <c r="F74" s="132"/>
      <c r="G74" s="129">
        <f>SUM(G63:G71)</f>
        <v>0.3680000000000001</v>
      </c>
      <c r="H74" s="130">
        <f>SUM(H63:H73)</f>
        <v>1512.45</v>
      </c>
      <c r="I74" s="128">
        <f t="shared" ref="I74:K74" si="3">SUM(I63:I73)</f>
        <v>917.66000000000008</v>
      </c>
      <c r="J74" s="128">
        <f t="shared" si="3"/>
        <v>592.4799999999999</v>
      </c>
      <c r="K74" s="128">
        <f t="shared" si="3"/>
        <v>592.4799999999999</v>
      </c>
      <c r="M74" s="116"/>
    </row>
    <row r="75" spans="2:13" ht="26.1" customHeight="1" x14ac:dyDescent="0.25">
      <c r="M75" s="116"/>
    </row>
    <row r="76" spans="2:13" customFormat="1" ht="26.1" customHeight="1" x14ac:dyDescent="0.25">
      <c r="B76" s="61"/>
      <c r="C76" s="62"/>
      <c r="D76" s="63"/>
      <c r="E76" s="64"/>
      <c r="F76" s="65"/>
      <c r="G76" s="66"/>
      <c r="H76" s="65"/>
      <c r="I76" s="65"/>
      <c r="J76" s="65"/>
      <c r="K76" s="67"/>
      <c r="M76" s="116"/>
    </row>
    <row r="77" spans="2:13" customFormat="1" ht="26.1" hidden="1" customHeight="1" outlineLevel="1" x14ac:dyDescent="0.25">
      <c r="B77" s="85"/>
      <c r="C77" s="86"/>
      <c r="D77" s="87"/>
      <c r="E77" s="88"/>
      <c r="F77" s="89"/>
      <c r="G77" s="90"/>
      <c r="H77" s="89"/>
      <c r="I77" s="89"/>
      <c r="J77" s="89"/>
      <c r="K77" s="91"/>
      <c r="M77" s="116"/>
    </row>
    <row r="78" spans="2:13" customFormat="1" ht="26.1" hidden="1" customHeight="1" outlineLevel="1" x14ac:dyDescent="0.25">
      <c r="B78" s="92"/>
      <c r="C78" s="80"/>
      <c r="D78" s="81"/>
      <c r="E78" s="82"/>
      <c r="F78" s="83"/>
      <c r="G78" s="84"/>
      <c r="H78" s="83"/>
      <c r="I78" s="83"/>
      <c r="J78" s="83"/>
      <c r="K78" s="93"/>
      <c r="M78" s="116"/>
    </row>
    <row r="79" spans="2:13" customFormat="1" ht="26.1" hidden="1" customHeight="1" outlineLevel="1" x14ac:dyDescent="0.25">
      <c r="B79" s="92"/>
      <c r="C79" s="80"/>
      <c r="D79" s="81"/>
      <c r="E79" s="82"/>
      <c r="F79" s="83"/>
      <c r="G79" s="84"/>
      <c r="H79" s="83"/>
      <c r="I79" s="83"/>
      <c r="J79" s="83"/>
      <c r="K79" s="93"/>
      <c r="M79" s="116"/>
    </row>
    <row r="80" spans="2:13" customFormat="1" ht="26.1" hidden="1" customHeight="1" outlineLevel="1" x14ac:dyDescent="0.25">
      <c r="B80" s="92"/>
      <c r="C80" s="80"/>
      <c r="D80" s="81"/>
      <c r="E80" s="82"/>
      <c r="F80" s="83"/>
      <c r="G80" s="84"/>
      <c r="H80" s="83"/>
      <c r="I80" s="83"/>
      <c r="J80" s="83"/>
      <c r="K80" s="93"/>
      <c r="M80" s="116"/>
    </row>
    <row r="81" spans="2:13" customFormat="1" ht="26.1" hidden="1" customHeight="1" outlineLevel="1" x14ac:dyDescent="0.25">
      <c r="B81" s="92"/>
      <c r="C81" s="80"/>
      <c r="D81" s="81"/>
      <c r="E81" s="82"/>
      <c r="F81" s="83"/>
      <c r="G81" s="84"/>
      <c r="H81" s="83"/>
      <c r="I81" s="83"/>
      <c r="J81" s="83"/>
      <c r="K81" s="93"/>
      <c r="M81" s="116"/>
    </row>
    <row r="82" spans="2:13" customFormat="1" ht="26.1" hidden="1" customHeight="1" outlineLevel="1" x14ac:dyDescent="0.25">
      <c r="B82" s="92"/>
      <c r="C82" s="80"/>
      <c r="D82" s="81"/>
      <c r="E82" s="82"/>
      <c r="F82" s="83"/>
      <c r="G82" s="84"/>
      <c r="H82" s="83"/>
      <c r="I82" s="83"/>
      <c r="J82" s="83"/>
      <c r="K82" s="93"/>
      <c r="M82" s="116"/>
    </row>
    <row r="83" spans="2:13" customFormat="1" ht="26.1" hidden="1" customHeight="1" outlineLevel="1" x14ac:dyDescent="0.25">
      <c r="B83" s="92"/>
      <c r="C83" s="80"/>
      <c r="D83" s="81"/>
      <c r="E83" s="82"/>
      <c r="F83" s="83"/>
      <c r="G83" s="84"/>
      <c r="H83" s="83"/>
      <c r="I83" s="83"/>
      <c r="J83" s="83"/>
      <c r="K83" s="93"/>
      <c r="M83" s="116"/>
    </row>
    <row r="84" spans="2:13" customFormat="1" ht="26.1" hidden="1" customHeight="1" outlineLevel="1" x14ac:dyDescent="0.25">
      <c r="B84" s="92"/>
      <c r="C84" s="80"/>
      <c r="D84" s="81"/>
      <c r="E84" s="82"/>
      <c r="F84" s="83"/>
      <c r="G84" s="84"/>
      <c r="H84" s="83"/>
      <c r="I84" s="83"/>
      <c r="J84" s="83"/>
      <c r="K84" s="93"/>
      <c r="M84" s="116"/>
    </row>
    <row r="85" spans="2:13" customFormat="1" ht="26.1" hidden="1" customHeight="1" outlineLevel="1" x14ac:dyDescent="0.25">
      <c r="B85" s="92"/>
      <c r="C85" s="80"/>
      <c r="D85" s="81"/>
      <c r="E85" s="82"/>
      <c r="F85" s="83"/>
      <c r="G85" s="84"/>
      <c r="H85" s="83"/>
      <c r="I85" s="83"/>
      <c r="J85" s="83"/>
      <c r="K85" s="93"/>
      <c r="M85" s="116"/>
    </row>
    <row r="86" spans="2:13" customFormat="1" ht="26.1" hidden="1" customHeight="1" outlineLevel="1" x14ac:dyDescent="0.25">
      <c r="B86" s="92"/>
      <c r="C86" s="80"/>
      <c r="D86" s="81"/>
      <c r="E86" s="82"/>
      <c r="F86" s="83"/>
      <c r="G86" s="84"/>
      <c r="H86" s="83"/>
      <c r="I86" s="83"/>
      <c r="J86" s="83"/>
      <c r="K86" s="93"/>
      <c r="M86" s="116"/>
    </row>
    <row r="87" spans="2:13" customFormat="1" ht="26.1" hidden="1" customHeight="1" outlineLevel="1" x14ac:dyDescent="0.25">
      <c r="B87" s="92"/>
      <c r="C87" s="80"/>
      <c r="D87" s="81"/>
      <c r="E87" s="82"/>
      <c r="F87" s="83"/>
      <c r="G87" s="84"/>
      <c r="H87" s="83"/>
      <c r="I87" s="83"/>
      <c r="J87" s="83"/>
      <c r="K87" s="93"/>
      <c r="M87" s="116"/>
    </row>
    <row r="88" spans="2:13" customFormat="1" ht="26.1" hidden="1" customHeight="1" outlineLevel="1" x14ac:dyDescent="0.25">
      <c r="B88" s="92"/>
      <c r="C88" s="80"/>
      <c r="D88" s="81"/>
      <c r="E88" s="82"/>
      <c r="F88" s="83"/>
      <c r="G88" s="84"/>
      <c r="H88" s="83"/>
      <c r="I88" s="83"/>
      <c r="J88" s="83"/>
      <c r="K88" s="93"/>
      <c r="M88" s="116"/>
    </row>
    <row r="89" spans="2:13" customFormat="1" ht="26.1" hidden="1" customHeight="1" outlineLevel="1" x14ac:dyDescent="0.25">
      <c r="B89" s="92"/>
      <c r="C89" s="80"/>
      <c r="D89" s="81"/>
      <c r="E89" s="82"/>
      <c r="F89" s="83"/>
      <c r="G89" s="84"/>
      <c r="H89" s="83"/>
      <c r="I89" s="83"/>
      <c r="J89" s="83"/>
      <c r="K89" s="93"/>
      <c r="M89" s="116"/>
    </row>
    <row r="90" spans="2:13" customFormat="1" ht="26.1" hidden="1" customHeight="1" outlineLevel="1" x14ac:dyDescent="0.25">
      <c r="B90" s="92"/>
      <c r="C90" s="80"/>
      <c r="D90" s="81"/>
      <c r="E90" s="82"/>
      <c r="F90" s="83"/>
      <c r="G90" s="84"/>
      <c r="H90" s="83"/>
      <c r="I90" s="83"/>
      <c r="J90" s="83"/>
      <c r="K90" s="93"/>
      <c r="M90" s="116"/>
    </row>
    <row r="91" spans="2:13" customFormat="1" ht="26.1" hidden="1" customHeight="1" outlineLevel="1" x14ac:dyDescent="0.25">
      <c r="B91" s="92"/>
      <c r="C91" s="80"/>
      <c r="D91" s="81"/>
      <c r="E91" s="82"/>
      <c r="F91" s="83"/>
      <c r="G91" s="84"/>
      <c r="H91" s="83"/>
      <c r="I91" s="83"/>
      <c r="J91" s="83"/>
      <c r="K91" s="93"/>
      <c r="M91" s="116"/>
    </row>
    <row r="92" spans="2:13" customFormat="1" ht="26.1" hidden="1" customHeight="1" outlineLevel="1" x14ac:dyDescent="0.25">
      <c r="B92" s="92"/>
      <c r="C92" s="80"/>
      <c r="D92" s="81"/>
      <c r="E92" s="82"/>
      <c r="F92" s="83"/>
      <c r="G92" s="84"/>
      <c r="H92" s="83"/>
      <c r="I92" s="83"/>
      <c r="J92" s="83"/>
      <c r="K92" s="93"/>
      <c r="M92" s="116"/>
    </row>
    <row r="93" spans="2:13" customFormat="1" ht="26.1" hidden="1" customHeight="1" outlineLevel="1" x14ac:dyDescent="0.25">
      <c r="B93" s="92"/>
      <c r="C93" s="80"/>
      <c r="D93" s="81"/>
      <c r="E93" s="82"/>
      <c r="F93" s="83"/>
      <c r="G93" s="84"/>
      <c r="H93" s="83"/>
      <c r="I93" s="83"/>
      <c r="J93" s="83"/>
      <c r="K93" s="93"/>
      <c r="M93" s="116"/>
    </row>
    <row r="94" spans="2:13" customFormat="1" ht="26.1" hidden="1" customHeight="1" outlineLevel="1" x14ac:dyDescent="0.25">
      <c r="B94" s="92"/>
      <c r="C94" s="80"/>
      <c r="D94" s="81"/>
      <c r="E94" s="82"/>
      <c r="F94" s="83"/>
      <c r="G94" s="84"/>
      <c r="H94" s="83"/>
      <c r="I94" s="83"/>
      <c r="J94" s="83"/>
      <c r="K94" s="93"/>
      <c r="M94" s="116"/>
    </row>
    <row r="95" spans="2:13" customFormat="1" ht="26.1" hidden="1" customHeight="1" outlineLevel="1" x14ac:dyDescent="0.25">
      <c r="B95" s="92"/>
      <c r="C95" s="80"/>
      <c r="D95" s="81"/>
      <c r="E95" s="82"/>
      <c r="F95" s="83"/>
      <c r="G95" s="84"/>
      <c r="H95" s="83"/>
      <c r="I95" s="83"/>
      <c r="J95" s="83"/>
      <c r="K95" s="93"/>
      <c r="M95" s="116"/>
    </row>
    <row r="96" spans="2:13" customFormat="1" ht="26.1" hidden="1" customHeight="1" outlineLevel="1" x14ac:dyDescent="0.25">
      <c r="B96" s="92"/>
      <c r="C96" s="80"/>
      <c r="D96" s="81"/>
      <c r="E96" s="82"/>
      <c r="F96" s="83"/>
      <c r="G96" s="84"/>
      <c r="H96" s="83"/>
      <c r="I96" s="83"/>
      <c r="J96" s="83"/>
      <c r="K96" s="93"/>
      <c r="M96" s="116"/>
    </row>
    <row r="97" spans="2:13" customFormat="1" ht="26.1" hidden="1" customHeight="1" outlineLevel="1" x14ac:dyDescent="0.25">
      <c r="B97" s="92"/>
      <c r="C97" s="80"/>
      <c r="D97" s="81"/>
      <c r="E97" s="82"/>
      <c r="F97" s="83"/>
      <c r="G97" s="84"/>
      <c r="H97" s="83"/>
      <c r="I97" s="83"/>
      <c r="J97" s="83"/>
      <c r="K97" s="93"/>
      <c r="M97" s="116"/>
    </row>
    <row r="98" spans="2:13" customFormat="1" ht="26.1" hidden="1" customHeight="1" outlineLevel="1" x14ac:dyDescent="0.25">
      <c r="B98" s="92"/>
      <c r="C98" s="80"/>
      <c r="D98" s="81"/>
      <c r="E98" s="82"/>
      <c r="F98" s="83"/>
      <c r="G98" s="84"/>
      <c r="H98" s="83"/>
      <c r="I98" s="83"/>
      <c r="J98" s="83"/>
      <c r="K98" s="93"/>
      <c r="M98" s="116"/>
    </row>
    <row r="99" spans="2:13" customFormat="1" ht="26.1" hidden="1" customHeight="1" outlineLevel="1" x14ac:dyDescent="0.25">
      <c r="B99" s="92"/>
      <c r="C99" s="80"/>
      <c r="D99" s="81"/>
      <c r="E99" s="82"/>
      <c r="F99" s="83"/>
      <c r="G99" s="84"/>
      <c r="H99" s="83"/>
      <c r="I99" s="83"/>
      <c r="J99" s="83"/>
      <c r="K99" s="93"/>
      <c r="M99" s="116"/>
    </row>
    <row r="100" spans="2:13" customFormat="1" ht="26.1" hidden="1" customHeight="1" outlineLevel="1" x14ac:dyDescent="0.25">
      <c r="B100" s="92"/>
      <c r="C100" s="80"/>
      <c r="D100" s="81"/>
      <c r="E100" s="82"/>
      <c r="F100" s="83"/>
      <c r="G100" s="84"/>
      <c r="H100" s="83"/>
      <c r="I100" s="83"/>
      <c r="J100" s="83"/>
      <c r="K100" s="93"/>
      <c r="M100" s="116"/>
    </row>
    <row r="101" spans="2:13" customFormat="1" ht="26.1" hidden="1" customHeight="1" outlineLevel="1" x14ac:dyDescent="0.25">
      <c r="B101" s="92"/>
      <c r="C101" s="80"/>
      <c r="D101" s="81"/>
      <c r="E101" s="82"/>
      <c r="F101" s="83"/>
      <c r="G101" s="84"/>
      <c r="H101" s="83"/>
      <c r="I101" s="83"/>
      <c r="J101" s="83"/>
      <c r="K101" s="93"/>
      <c r="M101" s="116"/>
    </row>
    <row r="102" spans="2:13" customFormat="1" ht="26.1" hidden="1" customHeight="1" outlineLevel="1" x14ac:dyDescent="0.25">
      <c r="B102" s="92"/>
      <c r="C102" s="80"/>
      <c r="D102" s="81"/>
      <c r="E102" s="82"/>
      <c r="F102" s="83"/>
      <c r="G102" s="84"/>
      <c r="H102" s="83"/>
      <c r="I102" s="83"/>
      <c r="J102" s="83"/>
      <c r="K102" s="93"/>
      <c r="M102" s="116"/>
    </row>
    <row r="103" spans="2:13" customFormat="1" ht="26.1" hidden="1" customHeight="1" outlineLevel="1" x14ac:dyDescent="0.25">
      <c r="B103" s="92"/>
      <c r="C103" s="80"/>
      <c r="D103" s="81"/>
      <c r="E103" s="82"/>
      <c r="F103" s="83"/>
      <c r="G103" s="84"/>
      <c r="H103" s="83"/>
      <c r="I103" s="83"/>
      <c r="J103" s="83"/>
      <c r="K103" s="93"/>
      <c r="M103" s="116"/>
    </row>
    <row r="104" spans="2:13" customFormat="1" ht="26.1" hidden="1" customHeight="1" outlineLevel="1" x14ac:dyDescent="0.25">
      <c r="B104" s="92"/>
      <c r="C104" s="80"/>
      <c r="D104" s="81"/>
      <c r="E104" s="82"/>
      <c r="F104" s="83"/>
      <c r="G104" s="84"/>
      <c r="H104" s="83"/>
      <c r="I104" s="83"/>
      <c r="J104" s="83"/>
      <c r="K104" s="93"/>
      <c r="M104" s="116"/>
    </row>
    <row r="105" spans="2:13" customFormat="1" ht="26.1" hidden="1" customHeight="1" outlineLevel="1" x14ac:dyDescent="0.25">
      <c r="B105" s="92"/>
      <c r="C105" s="80"/>
      <c r="D105" s="81"/>
      <c r="E105" s="82"/>
      <c r="F105" s="83"/>
      <c r="G105" s="84"/>
      <c r="H105" s="83"/>
      <c r="I105" s="83"/>
      <c r="J105" s="83"/>
      <c r="K105" s="93"/>
      <c r="M105" s="116"/>
    </row>
    <row r="106" spans="2:13" customFormat="1" ht="26.1" hidden="1" customHeight="1" outlineLevel="1" x14ac:dyDescent="0.25">
      <c r="B106" s="92"/>
      <c r="C106" s="80"/>
      <c r="D106" s="81"/>
      <c r="E106" s="82"/>
      <c r="F106" s="83"/>
      <c r="G106" s="84"/>
      <c r="H106" s="83"/>
      <c r="I106" s="83"/>
      <c r="J106" s="83"/>
      <c r="K106" s="93"/>
      <c r="M106" s="116"/>
    </row>
    <row r="107" spans="2:13" customFormat="1" ht="26.1" hidden="1" customHeight="1" outlineLevel="1" x14ac:dyDescent="0.25">
      <c r="B107" s="92"/>
      <c r="C107" s="80"/>
      <c r="D107" s="81"/>
      <c r="E107" s="82"/>
      <c r="F107" s="83"/>
      <c r="G107" s="84"/>
      <c r="H107" s="83"/>
      <c r="I107" s="83"/>
      <c r="J107" s="83"/>
      <c r="K107" s="93"/>
      <c r="M107" s="116"/>
    </row>
    <row r="108" spans="2:13" customFormat="1" ht="26.1" hidden="1" customHeight="1" outlineLevel="1" x14ac:dyDescent="0.25">
      <c r="B108" s="92"/>
      <c r="C108" s="80"/>
      <c r="D108" s="81"/>
      <c r="E108" s="82"/>
      <c r="F108" s="83"/>
      <c r="G108" s="84"/>
      <c r="H108" s="83"/>
      <c r="I108" s="83"/>
      <c r="J108" s="83"/>
      <c r="K108" s="93"/>
      <c r="M108" s="116"/>
    </row>
    <row r="109" spans="2:13" customFormat="1" ht="26.1" hidden="1" customHeight="1" outlineLevel="1" x14ac:dyDescent="0.25">
      <c r="B109" s="92"/>
      <c r="C109" s="80"/>
      <c r="D109" s="81"/>
      <c r="E109" s="82"/>
      <c r="F109" s="83"/>
      <c r="G109" s="84"/>
      <c r="H109" s="83"/>
      <c r="I109" s="83"/>
      <c r="J109" s="83"/>
      <c r="K109" s="93"/>
      <c r="M109" s="116"/>
    </row>
    <row r="110" spans="2:13" customFormat="1" ht="26.1" hidden="1" customHeight="1" outlineLevel="1" x14ac:dyDescent="0.25">
      <c r="B110" s="92"/>
      <c r="C110" s="80"/>
      <c r="D110" s="81"/>
      <c r="E110" s="82"/>
      <c r="F110" s="83"/>
      <c r="G110" s="84"/>
      <c r="H110" s="83"/>
      <c r="I110" s="83"/>
      <c r="J110" s="83"/>
      <c r="K110" s="93"/>
      <c r="M110" s="116"/>
    </row>
    <row r="111" spans="2:13" customFormat="1" ht="26.1" hidden="1" customHeight="1" outlineLevel="1" x14ac:dyDescent="0.25">
      <c r="B111" s="92"/>
      <c r="C111" s="80"/>
      <c r="D111" s="81"/>
      <c r="E111" s="82"/>
      <c r="F111" s="83"/>
      <c r="G111" s="84"/>
      <c r="H111" s="83"/>
      <c r="I111" s="83"/>
      <c r="J111" s="83"/>
      <c r="K111" s="93"/>
      <c r="M111" s="116"/>
    </row>
    <row r="112" spans="2:13" customFormat="1" ht="26.1" hidden="1" customHeight="1" outlineLevel="1" x14ac:dyDescent="0.25">
      <c r="B112" s="92"/>
      <c r="C112" s="80"/>
      <c r="D112" s="81"/>
      <c r="E112" s="82"/>
      <c r="F112" s="83"/>
      <c r="G112" s="84"/>
      <c r="H112" s="83"/>
      <c r="I112" s="83"/>
      <c r="J112" s="83"/>
      <c r="K112" s="93"/>
      <c r="M112" s="116"/>
    </row>
    <row r="113" spans="2:13" customFormat="1" ht="26.1" hidden="1" customHeight="1" outlineLevel="1" x14ac:dyDescent="0.25">
      <c r="B113" s="92"/>
      <c r="C113" s="80"/>
      <c r="D113" s="81"/>
      <c r="E113" s="82"/>
      <c r="F113" s="83"/>
      <c r="G113" s="84"/>
      <c r="H113" s="83"/>
      <c r="I113" s="83"/>
      <c r="J113" s="83"/>
      <c r="K113" s="93"/>
      <c r="M113" s="116"/>
    </row>
    <row r="114" spans="2:13" customFormat="1" ht="26.1" hidden="1" customHeight="1" outlineLevel="1" x14ac:dyDescent="0.25">
      <c r="B114" s="92"/>
      <c r="C114" s="80"/>
      <c r="D114" s="81"/>
      <c r="E114" s="82"/>
      <c r="F114" s="83"/>
      <c r="G114" s="84"/>
      <c r="H114" s="83"/>
      <c r="I114" s="83"/>
      <c r="J114" s="83"/>
      <c r="K114" s="93"/>
      <c r="M114" s="116"/>
    </row>
    <row r="115" spans="2:13" customFormat="1" ht="26.1" hidden="1" customHeight="1" outlineLevel="1" x14ac:dyDescent="0.25">
      <c r="B115" s="92"/>
      <c r="C115" s="80"/>
      <c r="D115" s="81"/>
      <c r="E115" s="82"/>
      <c r="F115" s="83"/>
      <c r="G115" s="84"/>
      <c r="H115" s="83"/>
      <c r="I115" s="83"/>
      <c r="J115" s="83"/>
      <c r="K115" s="93"/>
      <c r="M115" s="116"/>
    </row>
    <row r="116" spans="2:13" customFormat="1" ht="26.1" hidden="1" customHeight="1" outlineLevel="1" x14ac:dyDescent="0.25">
      <c r="B116" s="92"/>
      <c r="C116" s="80"/>
      <c r="D116" s="81"/>
      <c r="E116" s="82"/>
      <c r="F116" s="83"/>
      <c r="G116" s="84"/>
      <c r="H116" s="83"/>
      <c r="I116" s="83"/>
      <c r="J116" s="83"/>
      <c r="K116" s="93"/>
      <c r="M116" s="116"/>
    </row>
    <row r="117" spans="2:13" customFormat="1" ht="26.1" customHeight="1" collapsed="1" x14ac:dyDescent="0.25">
      <c r="B117" s="73"/>
      <c r="C117" s="74"/>
      <c r="D117" s="75"/>
      <c r="E117" s="76"/>
      <c r="F117" s="77"/>
      <c r="G117" s="78"/>
      <c r="H117" s="77"/>
      <c r="I117" s="77"/>
      <c r="J117" s="77"/>
      <c r="K117" s="79"/>
      <c r="M117" s="116"/>
    </row>
    <row r="118" spans="2:13" ht="26.1" customHeight="1" x14ac:dyDescent="0.25">
      <c r="B118"/>
      <c r="C118"/>
      <c r="D118"/>
      <c r="G118"/>
      <c r="K118"/>
      <c r="M118" s="116"/>
    </row>
    <row r="119" spans="2:13" ht="26.1" customHeight="1" x14ac:dyDescent="0.25">
      <c r="B119" s="311" t="s">
        <v>331</v>
      </c>
      <c r="C119" s="311"/>
      <c r="D119" s="311"/>
      <c r="E119" s="311"/>
      <c r="F119" s="311"/>
      <c r="G119" s="311"/>
      <c r="H119" s="311"/>
      <c r="I119" s="311"/>
      <c r="J119" s="311"/>
      <c r="K119" s="311"/>
      <c r="M119" s="116"/>
    </row>
    <row r="120" spans="2:13" ht="26.1" customHeight="1" x14ac:dyDescent="0.25">
      <c r="B120" s="311"/>
      <c r="C120" s="311"/>
      <c r="D120" s="311"/>
      <c r="E120" s="311"/>
      <c r="F120" s="311"/>
      <c r="G120" s="311"/>
      <c r="H120" s="311"/>
      <c r="I120" s="311"/>
      <c r="J120" s="311"/>
      <c r="K120" s="311"/>
      <c r="M120" s="116"/>
    </row>
    <row r="121" spans="2:13" ht="26.1" customHeight="1" x14ac:dyDescent="0.25">
      <c r="B121" s="303" t="s">
        <v>24</v>
      </c>
      <c r="C121" s="303"/>
      <c r="D121" s="303"/>
      <c r="E121" s="303"/>
      <c r="F121" s="303"/>
      <c r="G121" s="304"/>
      <c r="H121" s="354" t="s">
        <v>48</v>
      </c>
      <c r="I121" s="303"/>
      <c r="J121" s="303"/>
      <c r="K121" s="303"/>
      <c r="M121" s="116"/>
    </row>
    <row r="122" spans="2:13" ht="26.1" customHeight="1" thickBot="1" x14ac:dyDescent="0.3">
      <c r="B122" s="308" t="s">
        <v>23</v>
      </c>
      <c r="C122" s="308"/>
      <c r="D122" s="308"/>
      <c r="E122" s="104" t="s">
        <v>154</v>
      </c>
      <c r="F122" s="114" t="s">
        <v>235</v>
      </c>
      <c r="G122" s="115" t="s">
        <v>234</v>
      </c>
      <c r="H122" s="105" t="str">
        <f>posto_1</f>
        <v>Supervisor</v>
      </c>
      <c r="I122" s="106" t="str">
        <f>posto_2</f>
        <v>Encarregado
da Limpeza</v>
      </c>
      <c r="J122" s="106" t="str">
        <f>posto_3</f>
        <v>Auxiliar
de limpeza</v>
      </c>
      <c r="K122" s="106" t="str">
        <f>posto_5</f>
        <v>Copeira</v>
      </c>
      <c r="M122" s="116"/>
    </row>
    <row r="123" spans="2:13" ht="26.1" customHeight="1" thickTop="1" x14ac:dyDescent="0.25">
      <c r="B123" s="335" t="s">
        <v>90</v>
      </c>
      <c r="C123" s="333" t="s">
        <v>245</v>
      </c>
      <c r="D123" s="340" t="s">
        <v>0</v>
      </c>
      <c r="E123" s="41" t="s">
        <v>54</v>
      </c>
      <c r="F123" s="113">
        <v>22</v>
      </c>
      <c r="G123" s="180">
        <v>8.6</v>
      </c>
      <c r="H123" s="102">
        <f>ROUND($G$123*22,2)</f>
        <v>189.2</v>
      </c>
      <c r="I123" s="103">
        <f t="shared" ref="I123:K123" si="4">ROUND($G$123*22,2)</f>
        <v>189.2</v>
      </c>
      <c r="J123" s="103">
        <f t="shared" si="4"/>
        <v>189.2</v>
      </c>
      <c r="K123" s="103">
        <f t="shared" si="4"/>
        <v>189.2</v>
      </c>
      <c r="M123" s="116"/>
    </row>
    <row r="124" spans="2:13" ht="26.1" customHeight="1" x14ac:dyDescent="0.25">
      <c r="B124" s="336"/>
      <c r="C124" s="334"/>
      <c r="D124" s="341"/>
      <c r="E124" s="42" t="s">
        <v>55</v>
      </c>
      <c r="F124" s="48" t="s">
        <v>84</v>
      </c>
      <c r="G124" s="181">
        <v>0.06</v>
      </c>
      <c r="H124" s="168">
        <f>ROUND(-H$7*$G$124,2)</f>
        <v>-246.59</v>
      </c>
      <c r="I124" s="169">
        <f>ROUND(-I$7*$G$124,2)</f>
        <v>-120.64</v>
      </c>
      <c r="J124" s="169">
        <f>ROUND(-J$7*$G$124,2)</f>
        <v>-96.6</v>
      </c>
      <c r="K124" s="169">
        <f>ROUND(-K$7*$G$124,2)</f>
        <v>-96.6</v>
      </c>
      <c r="M124" s="116"/>
    </row>
    <row r="125" spans="2:13" ht="26.1" customHeight="1" x14ac:dyDescent="0.25">
      <c r="B125" s="336"/>
      <c r="C125" s="334"/>
      <c r="D125" s="341"/>
      <c r="E125" s="42" t="s">
        <v>56</v>
      </c>
      <c r="F125" s="48" t="s">
        <v>84</v>
      </c>
      <c r="G125" s="182" t="s">
        <v>16</v>
      </c>
      <c r="H125" s="45">
        <f>IF(ABS(H123)&gt;ABS(H124),H123+H124,0)</f>
        <v>0</v>
      </c>
      <c r="I125" s="43">
        <f t="shared" ref="I125:K125" si="5">IF(ABS(I123)&gt;ABS(I124),I123+I124,0)</f>
        <v>68.559999999999988</v>
      </c>
      <c r="J125" s="43">
        <f t="shared" si="5"/>
        <v>92.6</v>
      </c>
      <c r="K125" s="43">
        <f t="shared" si="5"/>
        <v>92.6</v>
      </c>
      <c r="M125" s="116"/>
    </row>
    <row r="126" spans="2:13" ht="26.1" customHeight="1" x14ac:dyDescent="0.25">
      <c r="B126" s="336"/>
      <c r="C126" s="334"/>
      <c r="D126" s="341" t="s">
        <v>1</v>
      </c>
      <c r="E126" s="42" t="s">
        <v>82</v>
      </c>
      <c r="F126" s="48">
        <v>22</v>
      </c>
      <c r="G126" s="270">
        <v>23.5</v>
      </c>
      <c r="H126" s="45">
        <f>$G$126*22</f>
        <v>517</v>
      </c>
      <c r="I126" s="43">
        <f t="shared" ref="I126:K126" si="6">$G$126*22</f>
        <v>517</v>
      </c>
      <c r="J126" s="43">
        <f t="shared" si="6"/>
        <v>517</v>
      </c>
      <c r="K126" s="43">
        <f t="shared" si="6"/>
        <v>517</v>
      </c>
      <c r="M126" s="116"/>
    </row>
    <row r="127" spans="2:13" ht="26.1" customHeight="1" x14ac:dyDescent="0.25">
      <c r="B127" s="336"/>
      <c r="C127" s="334"/>
      <c r="D127" s="341"/>
      <c r="E127" s="42" t="s">
        <v>217</v>
      </c>
      <c r="F127" s="48" t="s">
        <v>84</v>
      </c>
      <c r="G127" s="181">
        <v>0.1</v>
      </c>
      <c r="H127" s="168">
        <f>-H126*$G$127</f>
        <v>-51.7</v>
      </c>
      <c r="I127" s="169">
        <f t="shared" ref="I127:K127" si="7">-I126*$G$127</f>
        <v>-51.7</v>
      </c>
      <c r="J127" s="169">
        <f t="shared" si="7"/>
        <v>-51.7</v>
      </c>
      <c r="K127" s="169">
        <f t="shared" si="7"/>
        <v>-51.7</v>
      </c>
      <c r="M127" s="116"/>
    </row>
    <row r="128" spans="2:13" ht="26.1" customHeight="1" x14ac:dyDescent="0.25">
      <c r="B128" s="336"/>
      <c r="C128" s="334"/>
      <c r="D128" s="341"/>
      <c r="E128" s="42" t="s">
        <v>83</v>
      </c>
      <c r="F128" s="48" t="s">
        <v>84</v>
      </c>
      <c r="G128" s="182" t="s">
        <v>16</v>
      </c>
      <c r="H128" s="45">
        <f>H126+H127</f>
        <v>465.3</v>
      </c>
      <c r="I128" s="43">
        <f t="shared" ref="I128:K128" si="8">I126+I127</f>
        <v>465.3</v>
      </c>
      <c r="J128" s="43">
        <f t="shared" si="8"/>
        <v>465.3</v>
      </c>
      <c r="K128" s="43">
        <f t="shared" si="8"/>
        <v>465.3</v>
      </c>
      <c r="M128" s="116"/>
    </row>
    <row r="129" spans="2:13" ht="26.1" customHeight="1" x14ac:dyDescent="0.25">
      <c r="B129" s="336"/>
      <c r="C129" s="334"/>
      <c r="D129" s="17" t="s">
        <v>2</v>
      </c>
      <c r="E129" s="42" t="s">
        <v>232</v>
      </c>
      <c r="F129" s="48">
        <v>22</v>
      </c>
      <c r="G129" s="183">
        <v>1.45</v>
      </c>
      <c r="H129" s="46">
        <f>$G$129*$F$129</f>
        <v>31.9</v>
      </c>
      <c r="I129" s="43">
        <f t="shared" ref="I129:K129" si="9">$G$129*$F$129</f>
        <v>31.9</v>
      </c>
      <c r="J129" s="43">
        <f t="shared" si="9"/>
        <v>31.9</v>
      </c>
      <c r="K129" s="43">
        <f t="shared" si="9"/>
        <v>31.9</v>
      </c>
      <c r="M129" s="116"/>
    </row>
    <row r="130" spans="2:13" ht="26.1" customHeight="1" x14ac:dyDescent="0.25">
      <c r="B130" s="336"/>
      <c r="C130" s="334" t="s">
        <v>246</v>
      </c>
      <c r="D130" s="17" t="s">
        <v>3</v>
      </c>
      <c r="E130" s="42" t="s">
        <v>32</v>
      </c>
      <c r="F130" s="48" t="s">
        <v>84</v>
      </c>
      <c r="G130" s="183">
        <v>0</v>
      </c>
      <c r="H130" s="47">
        <f>$G$130</f>
        <v>0</v>
      </c>
      <c r="I130" s="44">
        <f t="shared" ref="I130:K130" si="10">$G$130</f>
        <v>0</v>
      </c>
      <c r="J130" s="44">
        <f t="shared" si="10"/>
        <v>0</v>
      </c>
      <c r="K130" s="44">
        <f t="shared" si="10"/>
        <v>0</v>
      </c>
      <c r="M130" s="116"/>
    </row>
    <row r="131" spans="2:13" ht="26.1" customHeight="1" x14ac:dyDescent="0.25">
      <c r="B131" s="336"/>
      <c r="C131" s="334"/>
      <c r="D131" s="17" t="s">
        <v>4</v>
      </c>
      <c r="E131" s="42" t="s">
        <v>58</v>
      </c>
      <c r="F131" s="48" t="s">
        <v>84</v>
      </c>
      <c r="G131" s="183">
        <v>20.149999999999999</v>
      </c>
      <c r="H131" s="45">
        <f>$G$131</f>
        <v>20.149999999999999</v>
      </c>
      <c r="I131" s="43">
        <f t="shared" ref="I131:K131" si="11">$G$131</f>
        <v>20.149999999999999</v>
      </c>
      <c r="J131" s="43">
        <f t="shared" si="11"/>
        <v>20.149999999999999</v>
      </c>
      <c r="K131" s="43">
        <f t="shared" si="11"/>
        <v>20.149999999999999</v>
      </c>
      <c r="M131" s="116"/>
    </row>
    <row r="132" spans="2:13" ht="26.1" customHeight="1" x14ac:dyDescent="0.25">
      <c r="B132" s="336"/>
      <c r="C132" s="334"/>
      <c r="D132" s="17" t="s">
        <v>5</v>
      </c>
      <c r="E132" s="42" t="s">
        <v>34</v>
      </c>
      <c r="F132" s="48" t="s">
        <v>84</v>
      </c>
      <c r="G132" s="183">
        <v>47</v>
      </c>
      <c r="H132" s="45">
        <f t="shared" ref="H132:K136" si="12">$G132</f>
        <v>47</v>
      </c>
      <c r="I132" s="43">
        <f t="shared" si="12"/>
        <v>47</v>
      </c>
      <c r="J132" s="43">
        <f t="shared" si="12"/>
        <v>47</v>
      </c>
      <c r="K132" s="43">
        <f t="shared" si="12"/>
        <v>47</v>
      </c>
      <c r="M132" s="116"/>
    </row>
    <row r="133" spans="2:13" ht="26.1" customHeight="1" x14ac:dyDescent="0.25">
      <c r="B133" s="336"/>
      <c r="C133" s="334"/>
      <c r="D133" s="17" t="s">
        <v>6</v>
      </c>
      <c r="E133" s="42" t="s">
        <v>35</v>
      </c>
      <c r="F133" s="48" t="s">
        <v>84</v>
      </c>
      <c r="G133" s="183">
        <v>15.5</v>
      </c>
      <c r="H133" s="45">
        <f t="shared" si="12"/>
        <v>15.5</v>
      </c>
      <c r="I133" s="43">
        <f t="shared" si="12"/>
        <v>15.5</v>
      </c>
      <c r="J133" s="43">
        <f t="shared" si="12"/>
        <v>15.5</v>
      </c>
      <c r="K133" s="43">
        <f t="shared" si="12"/>
        <v>15.5</v>
      </c>
      <c r="M133" s="116"/>
    </row>
    <row r="134" spans="2:13" ht="26.1" customHeight="1" x14ac:dyDescent="0.25">
      <c r="B134" s="336"/>
      <c r="C134" s="334"/>
      <c r="D134" s="17" t="s">
        <v>7</v>
      </c>
      <c r="E134" s="42" t="s">
        <v>33</v>
      </c>
      <c r="F134" s="48" t="s">
        <v>84</v>
      </c>
      <c r="G134" s="183">
        <v>0</v>
      </c>
      <c r="H134" s="45">
        <f t="shared" si="12"/>
        <v>0</v>
      </c>
      <c r="I134" s="43">
        <f t="shared" si="12"/>
        <v>0</v>
      </c>
      <c r="J134" s="43">
        <f t="shared" si="12"/>
        <v>0</v>
      </c>
      <c r="K134" s="43">
        <f t="shared" si="12"/>
        <v>0</v>
      </c>
      <c r="M134" s="116"/>
    </row>
    <row r="135" spans="2:13" ht="26.1" customHeight="1" x14ac:dyDescent="0.25">
      <c r="B135" s="336"/>
      <c r="C135" s="334"/>
      <c r="D135" s="17" t="s">
        <v>26</v>
      </c>
      <c r="E135" s="42" t="s">
        <v>36</v>
      </c>
      <c r="F135" s="48" t="s">
        <v>84</v>
      </c>
      <c r="G135" s="183">
        <v>0</v>
      </c>
      <c r="H135" s="45">
        <f t="shared" si="12"/>
        <v>0</v>
      </c>
      <c r="I135" s="43">
        <f t="shared" si="12"/>
        <v>0</v>
      </c>
      <c r="J135" s="43">
        <f t="shared" si="12"/>
        <v>0</v>
      </c>
      <c r="K135" s="43">
        <f t="shared" si="12"/>
        <v>0</v>
      </c>
      <c r="M135" s="116"/>
    </row>
    <row r="136" spans="2:13" ht="26.1" customHeight="1" x14ac:dyDescent="0.25">
      <c r="B136" s="336"/>
      <c r="C136" s="334"/>
      <c r="D136" s="17" t="s">
        <v>31</v>
      </c>
      <c r="E136" s="42" t="s">
        <v>37</v>
      </c>
      <c r="F136" s="48" t="s">
        <v>84</v>
      </c>
      <c r="G136" s="183">
        <v>0</v>
      </c>
      <c r="H136" s="45">
        <f t="shared" si="12"/>
        <v>0</v>
      </c>
      <c r="I136" s="43">
        <f t="shared" si="12"/>
        <v>0</v>
      </c>
      <c r="J136" s="43">
        <f t="shared" si="12"/>
        <v>0</v>
      </c>
      <c r="K136" s="43">
        <f t="shared" si="12"/>
        <v>0</v>
      </c>
      <c r="M136" s="116"/>
    </row>
    <row r="137" spans="2:13" ht="26.1" customHeight="1" x14ac:dyDescent="0.25">
      <c r="B137" s="336"/>
      <c r="C137" s="334" t="s">
        <v>247</v>
      </c>
      <c r="D137" s="17" t="s">
        <v>218</v>
      </c>
      <c r="E137" s="42" t="s">
        <v>19</v>
      </c>
      <c r="F137" s="42" t="s">
        <v>333</v>
      </c>
      <c r="G137" s="179">
        <v>8.3299999999999999E-2</v>
      </c>
      <c r="H137" s="45">
        <f>ROUND($G137*H$14,2)</f>
        <v>342.35</v>
      </c>
      <c r="I137" s="43">
        <f t="shared" ref="I137:K139" si="13">ROUND($G137*I$14,2)</f>
        <v>207.72</v>
      </c>
      <c r="J137" s="43">
        <f t="shared" si="13"/>
        <v>134.11000000000001</v>
      </c>
      <c r="K137" s="43">
        <f t="shared" si="13"/>
        <v>134.11000000000001</v>
      </c>
      <c r="M137" s="116"/>
    </row>
    <row r="138" spans="2:13" ht="26.1" customHeight="1" x14ac:dyDescent="0.25">
      <c r="B138" s="337"/>
      <c r="C138" s="367"/>
      <c r="D138" s="50" t="s">
        <v>271</v>
      </c>
      <c r="E138" s="95" t="s">
        <v>87</v>
      </c>
      <c r="F138" s="219" t="s">
        <v>332</v>
      </c>
      <c r="G138" s="184">
        <v>2.7799999999999998E-2</v>
      </c>
      <c r="H138" s="97">
        <f>ROUND($G138*H$14,2)</f>
        <v>114.25</v>
      </c>
      <c r="I138" s="98">
        <f t="shared" si="13"/>
        <v>69.319999999999993</v>
      </c>
      <c r="J138" s="98">
        <f t="shared" si="13"/>
        <v>44.76</v>
      </c>
      <c r="K138" s="98">
        <f t="shared" si="13"/>
        <v>44.76</v>
      </c>
      <c r="M138" s="116"/>
    </row>
    <row r="139" spans="2:13" ht="26.1" customHeight="1" thickBot="1" x14ac:dyDescent="0.3">
      <c r="B139" s="337"/>
      <c r="C139" s="367"/>
      <c r="D139" s="50" t="s">
        <v>219</v>
      </c>
      <c r="E139" s="95" t="s">
        <v>334</v>
      </c>
      <c r="F139" s="219" t="s">
        <v>335</v>
      </c>
      <c r="G139" s="220">
        <f>SUM(G137:G138)*enc_prev</f>
        <v>4.0884800000000013E-2</v>
      </c>
      <c r="H139" s="97">
        <f>ROUND($G139*H$14,2)</f>
        <v>168.03</v>
      </c>
      <c r="I139" s="98">
        <f t="shared" si="13"/>
        <v>101.95</v>
      </c>
      <c r="J139" s="98">
        <f t="shared" si="13"/>
        <v>65.819999999999993</v>
      </c>
      <c r="K139" s="98">
        <f t="shared" si="13"/>
        <v>65.819999999999993</v>
      </c>
      <c r="M139" s="116"/>
    </row>
    <row r="140" spans="2:13" ht="26.1" customHeight="1" thickTop="1" x14ac:dyDescent="0.25">
      <c r="B140" s="375" t="s">
        <v>268</v>
      </c>
      <c r="C140" s="376"/>
      <c r="D140" s="377"/>
      <c r="E140" s="342" t="s">
        <v>210</v>
      </c>
      <c r="F140" s="343"/>
      <c r="G140" s="343"/>
      <c r="H140" s="135">
        <f>SUM(H125,H128,H129)</f>
        <v>497.2</v>
      </c>
      <c r="I140" s="136">
        <f t="shared" ref="I140:K140" si="14">SUM(I125,I128,I129)</f>
        <v>565.76</v>
      </c>
      <c r="J140" s="136">
        <f t="shared" si="14"/>
        <v>589.79999999999995</v>
      </c>
      <c r="K140" s="136">
        <f t="shared" si="14"/>
        <v>589.79999999999995</v>
      </c>
      <c r="M140" s="116"/>
    </row>
    <row r="141" spans="2:13" ht="26.1" customHeight="1" x14ac:dyDescent="0.25">
      <c r="B141" s="378"/>
      <c r="C141" s="379"/>
      <c r="D141" s="380"/>
      <c r="E141" s="344" t="s">
        <v>220</v>
      </c>
      <c r="F141" s="345"/>
      <c r="G141" s="345"/>
      <c r="H141" s="137">
        <f>SUM(H130:H136)</f>
        <v>82.65</v>
      </c>
      <c r="I141" s="138">
        <f t="shared" ref="I141:K141" si="15">SUM(I130:I136)</f>
        <v>82.65</v>
      </c>
      <c r="J141" s="138">
        <f t="shared" si="15"/>
        <v>82.65</v>
      </c>
      <c r="K141" s="138">
        <f t="shared" si="15"/>
        <v>82.65</v>
      </c>
      <c r="M141" s="116"/>
    </row>
    <row r="142" spans="2:13" ht="26.1" customHeight="1" thickBot="1" x14ac:dyDescent="0.3">
      <c r="B142" s="381"/>
      <c r="C142" s="382"/>
      <c r="D142" s="383"/>
      <c r="E142" s="346" t="s">
        <v>209</v>
      </c>
      <c r="F142" s="347"/>
      <c r="G142" s="347"/>
      <c r="H142" s="139">
        <f>SUM(H137:H139)</f>
        <v>624.63</v>
      </c>
      <c r="I142" s="140">
        <f t="shared" ref="I142:K142" si="16">SUM(I137:I139)</f>
        <v>378.98999999999995</v>
      </c>
      <c r="J142" s="140">
        <f t="shared" si="16"/>
        <v>244.69</v>
      </c>
      <c r="K142" s="140">
        <f t="shared" si="16"/>
        <v>244.69</v>
      </c>
      <c r="M142" s="116"/>
    </row>
    <row r="143" spans="2:13" ht="26.1" customHeight="1" thickTop="1" x14ac:dyDescent="0.25">
      <c r="B143" s="305" t="s">
        <v>41</v>
      </c>
      <c r="C143" s="305"/>
      <c r="D143" s="305"/>
      <c r="E143" s="297" t="s">
        <v>211</v>
      </c>
      <c r="F143" s="309"/>
      <c r="G143" s="310"/>
      <c r="H143" s="130">
        <f>SUM(H140:H142)</f>
        <v>1204.48</v>
      </c>
      <c r="I143" s="128">
        <f t="shared" ref="I143:K143" si="17">SUM(I140:I142)</f>
        <v>1027.3999999999999</v>
      </c>
      <c r="J143" s="128">
        <f t="shared" si="17"/>
        <v>917.13999999999987</v>
      </c>
      <c r="K143" s="128">
        <f t="shared" si="17"/>
        <v>917.13999999999987</v>
      </c>
      <c r="M143" s="116"/>
    </row>
    <row r="144" spans="2:13" customFormat="1" ht="26.1" customHeight="1" x14ac:dyDescent="0.25">
      <c r="C144" s="55"/>
      <c r="D144" s="13"/>
      <c r="M144" s="116"/>
    </row>
    <row r="145" spans="2:13" customFormat="1" ht="26.1" customHeight="1" x14ac:dyDescent="0.25">
      <c r="B145" s="61"/>
      <c r="C145" s="62"/>
      <c r="D145" s="63"/>
      <c r="E145" s="64"/>
      <c r="F145" s="65"/>
      <c r="G145" s="66"/>
      <c r="H145" s="65"/>
      <c r="I145" s="65"/>
      <c r="J145" s="65"/>
      <c r="K145" s="67"/>
      <c r="M145" s="116"/>
    </row>
    <row r="146" spans="2:13" customFormat="1" ht="26.1" hidden="1" customHeight="1" outlineLevel="1" x14ac:dyDescent="0.25">
      <c r="B146" s="85"/>
      <c r="C146" s="86"/>
      <c r="D146" s="87"/>
      <c r="E146" s="88"/>
      <c r="F146" s="89"/>
      <c r="G146" s="90"/>
      <c r="H146" s="89"/>
      <c r="I146" s="89"/>
      <c r="J146" s="89"/>
      <c r="K146" s="91"/>
      <c r="M146" s="116"/>
    </row>
    <row r="147" spans="2:13" customFormat="1" ht="26.1" hidden="1" customHeight="1" outlineLevel="1" x14ac:dyDescent="0.25">
      <c r="B147" s="92"/>
      <c r="C147" s="80"/>
      <c r="D147" s="81"/>
      <c r="E147" s="82"/>
      <c r="F147" s="83"/>
      <c r="G147" s="84"/>
      <c r="H147" s="83"/>
      <c r="I147" s="83"/>
      <c r="J147" s="83"/>
      <c r="K147" s="93"/>
      <c r="M147" s="116"/>
    </row>
    <row r="148" spans="2:13" customFormat="1" ht="26.1" hidden="1" customHeight="1" outlineLevel="1" x14ac:dyDescent="0.25">
      <c r="B148" s="92"/>
      <c r="C148" s="80"/>
      <c r="D148" s="81"/>
      <c r="E148" s="82"/>
      <c r="F148" s="83"/>
      <c r="G148" s="84"/>
      <c r="H148" s="83"/>
      <c r="I148" s="83"/>
      <c r="J148" s="83"/>
      <c r="K148" s="93"/>
      <c r="M148" s="116"/>
    </row>
    <row r="149" spans="2:13" customFormat="1" ht="26.1" hidden="1" customHeight="1" outlineLevel="1" x14ac:dyDescent="0.25">
      <c r="B149" s="92"/>
      <c r="C149" s="80"/>
      <c r="D149" s="81"/>
      <c r="E149" s="82"/>
      <c r="F149" s="83"/>
      <c r="G149" s="84"/>
      <c r="H149" s="83"/>
      <c r="I149" s="83"/>
      <c r="J149" s="83"/>
      <c r="K149" s="93"/>
      <c r="M149" s="116"/>
    </row>
    <row r="150" spans="2:13" customFormat="1" ht="26.1" hidden="1" customHeight="1" outlineLevel="1" x14ac:dyDescent="0.25">
      <c r="B150" s="92"/>
      <c r="C150" s="80"/>
      <c r="D150" s="81"/>
      <c r="E150" s="82"/>
      <c r="F150" s="83"/>
      <c r="G150" s="84"/>
      <c r="H150" s="83"/>
      <c r="I150" s="83"/>
      <c r="J150" s="83"/>
      <c r="K150" s="93"/>
      <c r="M150" s="116"/>
    </row>
    <row r="151" spans="2:13" customFormat="1" ht="26.1" hidden="1" customHeight="1" outlineLevel="1" x14ac:dyDescent="0.25">
      <c r="B151" s="92"/>
      <c r="C151" s="80"/>
      <c r="D151" s="81"/>
      <c r="E151" s="82"/>
      <c r="F151" s="83"/>
      <c r="G151" s="84"/>
      <c r="H151" s="83"/>
      <c r="I151" s="83"/>
      <c r="J151" s="83"/>
      <c r="K151" s="93"/>
      <c r="M151" s="116"/>
    </row>
    <row r="152" spans="2:13" customFormat="1" ht="26.1" hidden="1" customHeight="1" outlineLevel="1" x14ac:dyDescent="0.25">
      <c r="B152" s="92"/>
      <c r="C152" s="80"/>
      <c r="D152" s="81"/>
      <c r="E152" s="82"/>
      <c r="F152" s="83"/>
      <c r="G152" s="84"/>
      <c r="H152" s="83"/>
      <c r="I152" s="83"/>
      <c r="J152" s="83"/>
      <c r="K152" s="93"/>
      <c r="M152" s="116"/>
    </row>
    <row r="153" spans="2:13" customFormat="1" ht="26.1" hidden="1" customHeight="1" outlineLevel="1" x14ac:dyDescent="0.25">
      <c r="B153" s="92"/>
      <c r="C153" s="80"/>
      <c r="D153" s="81"/>
      <c r="E153" s="82"/>
      <c r="F153" s="83"/>
      <c r="G153" s="84"/>
      <c r="H153" s="83"/>
      <c r="I153" s="83"/>
      <c r="J153" s="83"/>
      <c r="K153" s="93"/>
      <c r="M153" s="116"/>
    </row>
    <row r="154" spans="2:13" customFormat="1" ht="26.1" hidden="1" customHeight="1" outlineLevel="1" x14ac:dyDescent="0.25">
      <c r="B154" s="92"/>
      <c r="C154" s="80"/>
      <c r="D154" s="81"/>
      <c r="E154" s="82"/>
      <c r="F154" s="83"/>
      <c r="G154" s="84"/>
      <c r="H154" s="83"/>
      <c r="I154" s="83"/>
      <c r="J154" s="83"/>
      <c r="K154" s="93"/>
      <c r="M154" s="116"/>
    </row>
    <row r="155" spans="2:13" customFormat="1" ht="26.1" hidden="1" customHeight="1" outlineLevel="1" x14ac:dyDescent="0.25">
      <c r="B155" s="92"/>
      <c r="C155" s="80"/>
      <c r="D155" s="81"/>
      <c r="E155" s="82"/>
      <c r="F155" s="83"/>
      <c r="G155" s="84"/>
      <c r="H155" s="83"/>
      <c r="I155" s="83"/>
      <c r="J155" s="83"/>
      <c r="K155" s="93"/>
      <c r="M155" s="116"/>
    </row>
    <row r="156" spans="2:13" customFormat="1" ht="26.1" hidden="1" customHeight="1" outlineLevel="1" x14ac:dyDescent="0.25">
      <c r="B156" s="92"/>
      <c r="C156" s="80"/>
      <c r="D156" s="81"/>
      <c r="E156" s="82"/>
      <c r="F156" s="83"/>
      <c r="G156" s="84"/>
      <c r="H156" s="83"/>
      <c r="I156" s="83"/>
      <c r="J156" s="83"/>
      <c r="K156" s="93"/>
      <c r="M156" s="116"/>
    </row>
    <row r="157" spans="2:13" customFormat="1" ht="26.1" hidden="1" customHeight="1" outlineLevel="1" x14ac:dyDescent="0.25">
      <c r="B157" s="92"/>
      <c r="C157" s="80"/>
      <c r="D157" s="81"/>
      <c r="E157" s="82"/>
      <c r="F157" s="83"/>
      <c r="G157" s="84"/>
      <c r="H157" s="83"/>
      <c r="I157" s="83"/>
      <c r="J157" s="83"/>
      <c r="K157" s="93"/>
      <c r="M157" s="116"/>
    </row>
    <row r="158" spans="2:13" customFormat="1" ht="26.1" hidden="1" customHeight="1" outlineLevel="1" x14ac:dyDescent="0.25">
      <c r="B158" s="92"/>
      <c r="C158" s="80"/>
      <c r="D158" s="81"/>
      <c r="E158" s="82"/>
      <c r="F158" s="83"/>
      <c r="G158" s="84"/>
      <c r="H158" s="83"/>
      <c r="I158" s="83"/>
      <c r="J158" s="83"/>
      <c r="K158" s="93"/>
      <c r="M158" s="116"/>
    </row>
    <row r="159" spans="2:13" customFormat="1" ht="26.1" hidden="1" customHeight="1" outlineLevel="1" x14ac:dyDescent="0.25">
      <c r="B159" s="92"/>
      <c r="C159" s="80"/>
      <c r="D159" s="81"/>
      <c r="E159" s="82"/>
      <c r="F159" s="83"/>
      <c r="G159" s="84"/>
      <c r="H159" s="83"/>
      <c r="I159" s="83"/>
      <c r="J159" s="83"/>
      <c r="K159" s="93"/>
      <c r="M159" s="116"/>
    </row>
    <row r="160" spans="2:13" customFormat="1" ht="26.1" hidden="1" customHeight="1" outlineLevel="1" x14ac:dyDescent="0.25">
      <c r="B160" s="92"/>
      <c r="C160" s="80"/>
      <c r="D160" s="81"/>
      <c r="E160" s="82"/>
      <c r="F160" s="83"/>
      <c r="G160" s="84"/>
      <c r="H160" s="83"/>
      <c r="I160" s="83"/>
      <c r="J160" s="83"/>
      <c r="K160" s="93"/>
      <c r="M160" s="116"/>
    </row>
    <row r="161" spans="2:13" customFormat="1" ht="26.1" hidden="1" customHeight="1" outlineLevel="1" x14ac:dyDescent="0.25">
      <c r="B161" s="92"/>
      <c r="C161" s="80"/>
      <c r="D161" s="81"/>
      <c r="E161" s="82"/>
      <c r="F161" s="83"/>
      <c r="G161" s="84"/>
      <c r="H161" s="83"/>
      <c r="I161" s="83"/>
      <c r="J161" s="83"/>
      <c r="K161" s="93"/>
      <c r="M161" s="116"/>
    </row>
    <row r="162" spans="2:13" customFormat="1" ht="26.1" hidden="1" customHeight="1" outlineLevel="1" x14ac:dyDescent="0.25">
      <c r="B162" s="92"/>
      <c r="C162" s="80"/>
      <c r="D162" s="81"/>
      <c r="E162" s="82"/>
      <c r="F162" s="83"/>
      <c r="G162" s="84"/>
      <c r="H162" s="83"/>
      <c r="I162" s="83"/>
      <c r="J162" s="83"/>
      <c r="K162" s="93"/>
      <c r="M162" s="116"/>
    </row>
    <row r="163" spans="2:13" customFormat="1" ht="26.1" hidden="1" customHeight="1" outlineLevel="1" x14ac:dyDescent="0.25">
      <c r="B163" s="92"/>
      <c r="C163" s="80"/>
      <c r="D163" s="81"/>
      <c r="E163" s="82"/>
      <c r="F163" s="83"/>
      <c r="G163" s="84"/>
      <c r="H163" s="83"/>
      <c r="I163" s="83"/>
      <c r="J163" s="83"/>
      <c r="K163" s="93"/>
      <c r="M163" s="116"/>
    </row>
    <row r="164" spans="2:13" customFormat="1" ht="26.1" hidden="1" customHeight="1" outlineLevel="1" x14ac:dyDescent="0.25">
      <c r="B164" s="92"/>
      <c r="C164" s="80"/>
      <c r="D164" s="81"/>
      <c r="E164" s="82"/>
      <c r="F164" s="83"/>
      <c r="G164" s="84"/>
      <c r="H164" s="83"/>
      <c r="I164" s="83"/>
      <c r="J164" s="83"/>
      <c r="K164" s="93"/>
      <c r="M164" s="116"/>
    </row>
    <row r="165" spans="2:13" customFormat="1" ht="26.1" hidden="1" customHeight="1" outlineLevel="1" x14ac:dyDescent="0.25">
      <c r="B165" s="92"/>
      <c r="C165" s="80"/>
      <c r="D165" s="81"/>
      <c r="E165" s="82"/>
      <c r="F165" s="83"/>
      <c r="G165" s="84"/>
      <c r="H165" s="83"/>
      <c r="I165" s="83"/>
      <c r="J165" s="83"/>
      <c r="K165" s="93"/>
      <c r="M165" s="116"/>
    </row>
    <row r="166" spans="2:13" customFormat="1" ht="26.1" hidden="1" customHeight="1" outlineLevel="1" x14ac:dyDescent="0.25">
      <c r="B166" s="92"/>
      <c r="C166" s="80"/>
      <c r="D166" s="81"/>
      <c r="E166" s="82"/>
      <c r="F166" s="83"/>
      <c r="G166" s="84"/>
      <c r="H166" s="83"/>
      <c r="I166" s="83"/>
      <c r="J166" s="83"/>
      <c r="K166" s="93"/>
      <c r="M166" s="116"/>
    </row>
    <row r="167" spans="2:13" customFormat="1" ht="26.1" hidden="1" customHeight="1" outlineLevel="1" x14ac:dyDescent="0.25">
      <c r="B167" s="92"/>
      <c r="C167" s="80"/>
      <c r="D167" s="81"/>
      <c r="E167" s="82"/>
      <c r="F167" s="83"/>
      <c r="G167" s="84"/>
      <c r="H167" s="83"/>
      <c r="I167" s="83"/>
      <c r="J167" s="83"/>
      <c r="K167" s="93"/>
      <c r="M167" s="116"/>
    </row>
    <row r="168" spans="2:13" customFormat="1" ht="26.1" hidden="1" customHeight="1" outlineLevel="1" x14ac:dyDescent="0.25">
      <c r="B168" s="92"/>
      <c r="C168" s="80"/>
      <c r="D168" s="81"/>
      <c r="E168" s="82"/>
      <c r="F168" s="83"/>
      <c r="G168" s="84"/>
      <c r="H168" s="83"/>
      <c r="I168" s="83"/>
      <c r="J168" s="83"/>
      <c r="K168" s="93"/>
      <c r="M168" s="116"/>
    </row>
    <row r="169" spans="2:13" customFormat="1" ht="26.1" hidden="1" customHeight="1" outlineLevel="1" x14ac:dyDescent="0.25">
      <c r="B169" s="92"/>
      <c r="C169" s="80"/>
      <c r="D169" s="81"/>
      <c r="E169" s="82"/>
      <c r="F169" s="83"/>
      <c r="G169" s="84"/>
      <c r="H169" s="83"/>
      <c r="I169" s="83"/>
      <c r="J169" s="83"/>
      <c r="K169" s="93"/>
      <c r="M169" s="116"/>
    </row>
    <row r="170" spans="2:13" customFormat="1" ht="26.1" hidden="1" customHeight="1" outlineLevel="1" x14ac:dyDescent="0.25">
      <c r="B170" s="92"/>
      <c r="C170" s="80"/>
      <c r="D170" s="81"/>
      <c r="E170" s="82"/>
      <c r="F170" s="83"/>
      <c r="G170" s="84"/>
      <c r="H170" s="83"/>
      <c r="I170" s="83"/>
      <c r="J170" s="83"/>
      <c r="K170" s="93"/>
      <c r="M170" s="116"/>
    </row>
    <row r="171" spans="2:13" customFormat="1" ht="26.1" hidden="1" customHeight="1" outlineLevel="1" x14ac:dyDescent="0.25">
      <c r="B171" s="92"/>
      <c r="C171" s="80"/>
      <c r="D171" s="81"/>
      <c r="E171" s="82"/>
      <c r="F171" s="83"/>
      <c r="G171" s="84"/>
      <c r="H171" s="83"/>
      <c r="I171" s="83"/>
      <c r="J171" s="83"/>
      <c r="K171" s="93"/>
      <c r="M171" s="116"/>
    </row>
    <row r="172" spans="2:13" customFormat="1" ht="26.1" hidden="1" customHeight="1" outlineLevel="1" x14ac:dyDescent="0.25">
      <c r="B172" s="92"/>
      <c r="C172" s="80"/>
      <c r="D172" s="81"/>
      <c r="E172" s="82"/>
      <c r="F172" s="83"/>
      <c r="G172" s="84"/>
      <c r="H172" s="83"/>
      <c r="I172" s="83"/>
      <c r="J172" s="83"/>
      <c r="K172" s="93"/>
      <c r="M172" s="116"/>
    </row>
    <row r="173" spans="2:13" customFormat="1" ht="26.1" hidden="1" customHeight="1" outlineLevel="1" x14ac:dyDescent="0.25">
      <c r="B173" s="92"/>
      <c r="C173" s="80"/>
      <c r="D173" s="81"/>
      <c r="E173" s="82"/>
      <c r="F173" s="83"/>
      <c r="G173" s="84"/>
      <c r="H173" s="83"/>
      <c r="I173" s="83"/>
      <c r="J173" s="83"/>
      <c r="K173" s="93"/>
      <c r="M173" s="116"/>
    </row>
    <row r="174" spans="2:13" customFormat="1" ht="26.1" hidden="1" customHeight="1" outlineLevel="1" x14ac:dyDescent="0.25">
      <c r="B174" s="92"/>
      <c r="C174" s="80"/>
      <c r="D174" s="81"/>
      <c r="E174" s="82"/>
      <c r="F174" s="83"/>
      <c r="G174" s="84"/>
      <c r="H174" s="83"/>
      <c r="I174" s="83"/>
      <c r="J174" s="83"/>
      <c r="K174" s="93"/>
      <c r="M174" s="116"/>
    </row>
    <row r="175" spans="2:13" customFormat="1" ht="26.1" hidden="1" customHeight="1" outlineLevel="1" x14ac:dyDescent="0.25">
      <c r="B175" s="92"/>
      <c r="C175" s="80"/>
      <c r="D175" s="81"/>
      <c r="E175" s="82"/>
      <c r="F175" s="83"/>
      <c r="G175" s="84"/>
      <c r="H175" s="83"/>
      <c r="I175" s="83"/>
      <c r="J175" s="83"/>
      <c r="K175" s="93"/>
      <c r="M175" s="116"/>
    </row>
    <row r="176" spans="2:13" customFormat="1" ht="26.1" hidden="1" customHeight="1" outlineLevel="1" x14ac:dyDescent="0.25">
      <c r="B176" s="92"/>
      <c r="C176" s="80"/>
      <c r="D176" s="81"/>
      <c r="E176" s="82"/>
      <c r="F176" s="83"/>
      <c r="G176" s="84"/>
      <c r="H176" s="83"/>
      <c r="I176" s="83"/>
      <c r="J176" s="83"/>
      <c r="K176" s="93"/>
      <c r="M176" s="116"/>
    </row>
    <row r="177" spans="2:13" customFormat="1" ht="26.1" hidden="1" customHeight="1" outlineLevel="1" x14ac:dyDescent="0.25">
      <c r="B177" s="92"/>
      <c r="C177" s="80"/>
      <c r="D177" s="81"/>
      <c r="E177" s="82"/>
      <c r="F177" s="83"/>
      <c r="G177" s="84"/>
      <c r="H177" s="83"/>
      <c r="I177" s="83"/>
      <c r="J177" s="83"/>
      <c r="K177" s="93"/>
      <c r="M177" s="116"/>
    </row>
    <row r="178" spans="2:13" customFormat="1" ht="26.1" hidden="1" customHeight="1" outlineLevel="1" x14ac:dyDescent="0.25">
      <c r="B178" s="92"/>
      <c r="C178" s="80"/>
      <c r="D178" s="81"/>
      <c r="E178" s="82"/>
      <c r="F178" s="83"/>
      <c r="G178" s="84"/>
      <c r="H178" s="83"/>
      <c r="I178" s="83"/>
      <c r="J178" s="83"/>
      <c r="K178" s="93"/>
      <c r="M178" s="116"/>
    </row>
    <row r="179" spans="2:13" customFormat="1" ht="26.1" hidden="1" customHeight="1" outlineLevel="1" x14ac:dyDescent="0.25">
      <c r="B179" s="92"/>
      <c r="C179" s="80"/>
      <c r="D179" s="81"/>
      <c r="E179" s="82"/>
      <c r="F179" s="83"/>
      <c r="G179" s="84"/>
      <c r="H179" s="83"/>
      <c r="I179" s="83"/>
      <c r="J179" s="83"/>
      <c r="K179" s="93"/>
      <c r="M179" s="116"/>
    </row>
    <row r="180" spans="2:13" customFormat="1" ht="26.1" hidden="1" customHeight="1" outlineLevel="1" x14ac:dyDescent="0.25">
      <c r="B180" s="92"/>
      <c r="C180" s="80"/>
      <c r="D180" s="81"/>
      <c r="E180" s="82"/>
      <c r="F180" s="83"/>
      <c r="G180" s="84"/>
      <c r="H180" s="83"/>
      <c r="I180" s="83"/>
      <c r="J180" s="83"/>
      <c r="K180" s="93"/>
      <c r="M180" s="116"/>
    </row>
    <row r="181" spans="2:13" customFormat="1" ht="26.1" hidden="1" customHeight="1" outlineLevel="1" x14ac:dyDescent="0.25">
      <c r="B181" s="92"/>
      <c r="C181" s="80"/>
      <c r="D181" s="81"/>
      <c r="E181" s="82"/>
      <c r="F181" s="83"/>
      <c r="G181" s="84"/>
      <c r="H181" s="83"/>
      <c r="I181" s="83"/>
      <c r="J181" s="83"/>
      <c r="K181" s="93"/>
      <c r="M181" s="116"/>
    </row>
    <row r="182" spans="2:13" customFormat="1" ht="26.1" hidden="1" customHeight="1" outlineLevel="1" x14ac:dyDescent="0.25">
      <c r="B182" s="92"/>
      <c r="C182" s="80"/>
      <c r="D182" s="81"/>
      <c r="E182" s="82"/>
      <c r="F182" s="83"/>
      <c r="G182" s="84"/>
      <c r="H182" s="83"/>
      <c r="I182" s="83"/>
      <c r="J182" s="83"/>
      <c r="K182" s="93"/>
      <c r="M182" s="116"/>
    </row>
    <row r="183" spans="2:13" customFormat="1" ht="26.1" hidden="1" customHeight="1" outlineLevel="1" x14ac:dyDescent="0.25">
      <c r="B183" s="92"/>
      <c r="C183" s="80"/>
      <c r="D183" s="81"/>
      <c r="E183" s="82"/>
      <c r="F183" s="83"/>
      <c r="G183" s="84"/>
      <c r="H183" s="83"/>
      <c r="I183" s="83"/>
      <c r="J183" s="83"/>
      <c r="K183" s="93"/>
      <c r="M183" s="116"/>
    </row>
    <row r="184" spans="2:13" customFormat="1" ht="26.1" hidden="1" customHeight="1" outlineLevel="1" x14ac:dyDescent="0.25">
      <c r="B184" s="92"/>
      <c r="C184" s="80"/>
      <c r="D184" s="81"/>
      <c r="E184" s="82"/>
      <c r="F184" s="83"/>
      <c r="G184" s="84"/>
      <c r="H184" s="83"/>
      <c r="I184" s="83"/>
      <c r="J184" s="83"/>
      <c r="K184" s="93"/>
      <c r="M184" s="116"/>
    </row>
    <row r="185" spans="2:13" customFormat="1" ht="26.1" hidden="1" customHeight="1" outlineLevel="1" x14ac:dyDescent="0.25">
      <c r="B185" s="92"/>
      <c r="C185" s="80"/>
      <c r="D185" s="81"/>
      <c r="E185" s="82"/>
      <c r="F185" s="83"/>
      <c r="G185" s="84"/>
      <c r="H185" s="83"/>
      <c r="I185" s="83"/>
      <c r="J185" s="83"/>
      <c r="K185" s="93"/>
      <c r="M185" s="116"/>
    </row>
    <row r="186" spans="2:13" customFormat="1" ht="26.1" customHeight="1" collapsed="1" x14ac:dyDescent="0.25">
      <c r="B186" s="73"/>
      <c r="C186" s="74"/>
      <c r="D186" s="75"/>
      <c r="E186" s="76"/>
      <c r="F186" s="77"/>
      <c r="G186" s="78"/>
      <c r="H186" s="77"/>
      <c r="I186" s="77"/>
      <c r="J186" s="77"/>
      <c r="K186" s="79"/>
      <c r="M186" s="116"/>
    </row>
    <row r="187" spans="2:13" customFormat="1" ht="26.1" customHeight="1" x14ac:dyDescent="0.25">
      <c r="B187" s="23"/>
      <c r="C187" s="55"/>
      <c r="D187" s="13"/>
      <c r="M187" s="116"/>
    </row>
    <row r="188" spans="2:13" ht="26.1" customHeight="1" x14ac:dyDescent="0.25">
      <c r="B188" s="311" t="s">
        <v>330</v>
      </c>
      <c r="C188" s="311"/>
      <c r="D188" s="311"/>
      <c r="E188" s="311"/>
      <c r="F188" s="311"/>
      <c r="G188" s="311"/>
      <c r="H188" s="311"/>
      <c r="I188" s="311"/>
      <c r="J188" s="311"/>
      <c r="K188" s="311"/>
      <c r="M188" s="116"/>
    </row>
    <row r="189" spans="2:13" ht="26.1" customHeight="1" x14ac:dyDescent="0.25">
      <c r="B189" s="311"/>
      <c r="C189" s="311"/>
      <c r="D189" s="311"/>
      <c r="E189" s="311"/>
      <c r="F189" s="311"/>
      <c r="G189" s="311"/>
      <c r="H189" s="311"/>
      <c r="I189" s="311"/>
      <c r="J189" s="311"/>
      <c r="K189" s="311"/>
      <c r="M189" s="116"/>
    </row>
    <row r="190" spans="2:13" ht="26.1" customHeight="1" x14ac:dyDescent="0.25">
      <c r="B190" s="304" t="s">
        <v>24</v>
      </c>
      <c r="C190" s="338"/>
      <c r="D190" s="338"/>
      <c r="E190" s="338"/>
      <c r="F190" s="338"/>
      <c r="G190" s="339"/>
      <c r="H190" s="356" t="s">
        <v>48</v>
      </c>
      <c r="I190" s="338"/>
      <c r="J190" s="338"/>
      <c r="K190" s="357"/>
      <c r="M190" s="116"/>
    </row>
    <row r="191" spans="2:13" ht="26.1" customHeight="1" thickBot="1" x14ac:dyDescent="0.3">
      <c r="B191" s="358" t="s">
        <v>23</v>
      </c>
      <c r="C191" s="359"/>
      <c r="D191" s="360"/>
      <c r="E191" s="104" t="s">
        <v>226</v>
      </c>
      <c r="F191" s="106" t="s">
        <v>85</v>
      </c>
      <c r="G191" s="107" t="s">
        <v>233</v>
      </c>
      <c r="H191" s="105" t="s">
        <v>81</v>
      </c>
      <c r="I191" s="106" t="s">
        <v>80</v>
      </c>
      <c r="J191" s="106" t="s">
        <v>29</v>
      </c>
      <c r="K191" s="106" t="s">
        <v>30</v>
      </c>
      <c r="M191" s="116"/>
    </row>
    <row r="192" spans="2:13" ht="26.1" customHeight="1" thickTop="1" x14ac:dyDescent="0.25">
      <c r="B192" s="361" t="s">
        <v>91</v>
      </c>
      <c r="C192" s="362"/>
      <c r="D192" s="18" t="s">
        <v>0</v>
      </c>
      <c r="E192" s="41" t="s">
        <v>15</v>
      </c>
      <c r="F192" s="41"/>
      <c r="G192" s="178">
        <v>4.1999999999999997E-3</v>
      </c>
      <c r="H192" s="69">
        <f>ROUND($G192*H$14,2)</f>
        <v>17.260000000000002</v>
      </c>
      <c r="I192" s="70">
        <f t="shared" ref="I192:K192" si="18">ROUND($G192*I$14,2)</f>
        <v>10.47</v>
      </c>
      <c r="J192" s="70">
        <f t="shared" si="18"/>
        <v>6.76</v>
      </c>
      <c r="K192" s="70">
        <f t="shared" si="18"/>
        <v>6.76</v>
      </c>
      <c r="M192" s="116"/>
    </row>
    <row r="193" spans="2:13" ht="26.1" customHeight="1" x14ac:dyDescent="0.25">
      <c r="B193" s="363"/>
      <c r="C193" s="364"/>
      <c r="D193" s="17" t="s">
        <v>1</v>
      </c>
      <c r="E193" s="42" t="s">
        <v>20</v>
      </c>
      <c r="F193" s="42"/>
      <c r="G193" s="179">
        <f>G192*fgts</f>
        <v>3.3599999999999998E-4</v>
      </c>
      <c r="H193" s="71">
        <f t="shared" ref="H193:K197" si="19">ROUND($G193*H$14,2)</f>
        <v>1.38</v>
      </c>
      <c r="I193" s="72">
        <f t="shared" si="19"/>
        <v>0.84</v>
      </c>
      <c r="J193" s="72">
        <f t="shared" si="19"/>
        <v>0.54</v>
      </c>
      <c r="K193" s="72">
        <f t="shared" si="19"/>
        <v>0.54</v>
      </c>
      <c r="M193" s="116"/>
    </row>
    <row r="194" spans="2:13" ht="26.1" customHeight="1" x14ac:dyDescent="0.25">
      <c r="B194" s="363"/>
      <c r="C194" s="364"/>
      <c r="D194" s="17" t="s">
        <v>2</v>
      </c>
      <c r="E194" s="42" t="s">
        <v>39</v>
      </c>
      <c r="F194" s="42"/>
      <c r="G194" s="179">
        <v>0</v>
      </c>
      <c r="H194" s="71">
        <f t="shared" si="19"/>
        <v>0</v>
      </c>
      <c r="I194" s="72">
        <f t="shared" si="19"/>
        <v>0</v>
      </c>
      <c r="J194" s="72">
        <f t="shared" si="19"/>
        <v>0</v>
      </c>
      <c r="K194" s="72">
        <f t="shared" si="19"/>
        <v>0</v>
      </c>
      <c r="M194" s="116"/>
    </row>
    <row r="195" spans="2:13" ht="26.1" customHeight="1" x14ac:dyDescent="0.25">
      <c r="B195" s="363"/>
      <c r="C195" s="364"/>
      <c r="D195" s="17" t="s">
        <v>3</v>
      </c>
      <c r="E195" s="42" t="s">
        <v>21</v>
      </c>
      <c r="F195" s="42"/>
      <c r="G195" s="179">
        <v>1.9400000000000001E-2</v>
      </c>
      <c r="H195" s="71">
        <f t="shared" si="19"/>
        <v>79.73</v>
      </c>
      <c r="I195" s="72">
        <f t="shared" si="19"/>
        <v>48.38</v>
      </c>
      <c r="J195" s="72">
        <f t="shared" si="19"/>
        <v>31.23</v>
      </c>
      <c r="K195" s="72">
        <f t="shared" si="19"/>
        <v>31.23</v>
      </c>
      <c r="M195" s="116"/>
    </row>
    <row r="196" spans="2:13" ht="26.1" customHeight="1" x14ac:dyDescent="0.25">
      <c r="B196" s="363"/>
      <c r="C196" s="364"/>
      <c r="D196" s="17" t="s">
        <v>4</v>
      </c>
      <c r="E196" s="42" t="s">
        <v>40</v>
      </c>
      <c r="F196" s="42"/>
      <c r="G196" s="179">
        <v>0.04</v>
      </c>
      <c r="H196" s="71">
        <f t="shared" si="19"/>
        <v>164.4</v>
      </c>
      <c r="I196" s="72">
        <f t="shared" si="19"/>
        <v>99.75</v>
      </c>
      <c r="J196" s="72">
        <f t="shared" si="19"/>
        <v>64.400000000000006</v>
      </c>
      <c r="K196" s="72">
        <f t="shared" si="19"/>
        <v>64.400000000000006</v>
      </c>
      <c r="M196" s="116"/>
    </row>
    <row r="197" spans="2:13" ht="26.1" customHeight="1" thickBot="1" x14ac:dyDescent="0.3">
      <c r="B197" s="363"/>
      <c r="C197" s="364"/>
      <c r="D197" s="50" t="s">
        <v>5</v>
      </c>
      <c r="E197" s="95" t="s">
        <v>266</v>
      </c>
      <c r="F197" s="95"/>
      <c r="G197" s="184">
        <f>apt*G74</f>
        <v>7.1392000000000027E-3</v>
      </c>
      <c r="H197" s="99">
        <f t="shared" si="19"/>
        <v>29.34</v>
      </c>
      <c r="I197" s="100">
        <f t="shared" si="19"/>
        <v>17.8</v>
      </c>
      <c r="J197" s="100">
        <f t="shared" si="19"/>
        <v>11.49</v>
      </c>
      <c r="K197" s="100">
        <f t="shared" si="19"/>
        <v>11.49</v>
      </c>
      <c r="M197" s="116"/>
    </row>
    <row r="198" spans="2:13" ht="26.1" customHeight="1" thickTop="1" x14ac:dyDescent="0.25">
      <c r="B198" s="305" t="s">
        <v>41</v>
      </c>
      <c r="C198" s="305"/>
      <c r="D198" s="305"/>
      <c r="E198" s="297" t="s">
        <v>405</v>
      </c>
      <c r="F198" s="298"/>
      <c r="G198" s="129">
        <f>SUM(G192:G197)</f>
        <v>7.1075199999999991E-2</v>
      </c>
      <c r="H198" s="130">
        <f>SUM(H192:H197)*20%</f>
        <v>58.421999999999997</v>
      </c>
      <c r="I198" s="128">
        <f>SUM(I192:I197)*20%</f>
        <v>35.448</v>
      </c>
      <c r="J198" s="128">
        <f>SUM(J192:J197)*20%</f>
        <v>22.884</v>
      </c>
      <c r="K198" s="128">
        <f>SUM(K192:K197)*20%</f>
        <v>22.884</v>
      </c>
      <c r="M198" s="116"/>
    </row>
    <row r="199" spans="2:13" customFormat="1" ht="26.1" customHeight="1" x14ac:dyDescent="0.25">
      <c r="B199" s="25"/>
      <c r="C199" s="55"/>
      <c r="D199" s="13"/>
      <c r="E199" s="16" t="s">
        <v>406</v>
      </c>
      <c r="M199" s="116"/>
    </row>
    <row r="200" spans="2:13" customFormat="1" ht="26.1" customHeight="1" x14ac:dyDescent="0.25">
      <c r="B200" s="61"/>
      <c r="C200" s="62"/>
      <c r="D200" s="63"/>
      <c r="E200" s="64"/>
      <c r="F200" s="65"/>
      <c r="G200" s="66"/>
      <c r="H200" s="65"/>
      <c r="I200" s="65"/>
      <c r="J200" s="65"/>
      <c r="K200" s="67"/>
      <c r="M200" s="116"/>
    </row>
    <row r="201" spans="2:13" customFormat="1" ht="26.1" hidden="1" customHeight="1" outlineLevel="1" x14ac:dyDescent="0.25">
      <c r="B201" s="85"/>
      <c r="C201" s="86"/>
      <c r="D201" s="87"/>
      <c r="E201" s="88"/>
      <c r="F201" s="89"/>
      <c r="G201" s="90"/>
      <c r="H201" s="89"/>
      <c r="I201" s="89"/>
      <c r="J201" s="89"/>
      <c r="K201" s="91"/>
      <c r="M201" s="116"/>
    </row>
    <row r="202" spans="2:13" customFormat="1" ht="26.1" hidden="1" customHeight="1" outlineLevel="1" x14ac:dyDescent="0.25">
      <c r="B202" s="92"/>
      <c r="C202" s="80"/>
      <c r="D202" s="81"/>
      <c r="E202" s="82"/>
      <c r="F202" s="83"/>
      <c r="G202" s="84"/>
      <c r="H202" s="83"/>
      <c r="I202" s="83"/>
      <c r="J202" s="83"/>
      <c r="K202" s="93"/>
      <c r="M202" s="116"/>
    </row>
    <row r="203" spans="2:13" customFormat="1" ht="26.1" hidden="1" customHeight="1" outlineLevel="1" x14ac:dyDescent="0.25">
      <c r="B203" s="92"/>
      <c r="C203" s="80"/>
      <c r="D203" s="81"/>
      <c r="E203" s="82"/>
      <c r="F203" s="83"/>
      <c r="G203" s="84"/>
      <c r="H203" s="83"/>
      <c r="I203" s="83"/>
      <c r="J203" s="83"/>
      <c r="K203" s="93"/>
      <c r="M203" s="116"/>
    </row>
    <row r="204" spans="2:13" customFormat="1" ht="26.1" hidden="1" customHeight="1" outlineLevel="1" x14ac:dyDescent="0.25">
      <c r="B204" s="92"/>
      <c r="C204" s="80"/>
      <c r="D204" s="81"/>
      <c r="E204" s="82"/>
      <c r="F204" s="83"/>
      <c r="G204" s="84"/>
      <c r="H204" s="83"/>
      <c r="I204" s="83"/>
      <c r="J204" s="83"/>
      <c r="K204" s="93"/>
      <c r="M204" s="116"/>
    </row>
    <row r="205" spans="2:13" customFormat="1" ht="26.1" hidden="1" customHeight="1" outlineLevel="1" x14ac:dyDescent="0.25">
      <c r="B205" s="92"/>
      <c r="C205" s="80"/>
      <c r="D205" s="81"/>
      <c r="E205" s="82"/>
      <c r="F205" s="83"/>
      <c r="G205" s="84"/>
      <c r="H205" s="83"/>
      <c r="I205" s="83"/>
      <c r="J205" s="83"/>
      <c r="K205" s="93"/>
      <c r="M205" s="116"/>
    </row>
    <row r="206" spans="2:13" customFormat="1" ht="26.1" hidden="1" customHeight="1" outlineLevel="1" x14ac:dyDescent="0.25">
      <c r="B206" s="92"/>
      <c r="C206" s="80"/>
      <c r="D206" s="81"/>
      <c r="E206" s="82"/>
      <c r="F206" s="83"/>
      <c r="G206" s="84"/>
      <c r="H206" s="83"/>
      <c r="I206" s="83"/>
      <c r="J206" s="83"/>
      <c r="K206" s="93"/>
      <c r="M206" s="116"/>
    </row>
    <row r="207" spans="2:13" customFormat="1" ht="26.1" hidden="1" customHeight="1" outlineLevel="1" x14ac:dyDescent="0.25">
      <c r="B207" s="92"/>
      <c r="C207" s="80"/>
      <c r="D207" s="81"/>
      <c r="E207" s="82"/>
      <c r="F207" s="83"/>
      <c r="G207" s="84"/>
      <c r="H207" s="83"/>
      <c r="I207" s="83"/>
      <c r="J207" s="83"/>
      <c r="K207" s="93"/>
      <c r="M207" s="116"/>
    </row>
    <row r="208" spans="2:13" customFormat="1" ht="26.1" hidden="1" customHeight="1" outlineLevel="1" x14ac:dyDescent="0.25">
      <c r="B208" s="92"/>
      <c r="C208" s="80"/>
      <c r="D208" s="81"/>
      <c r="E208" s="82"/>
      <c r="F208" s="83"/>
      <c r="G208" s="84"/>
      <c r="H208" s="83"/>
      <c r="I208" s="83"/>
      <c r="J208" s="83"/>
      <c r="K208" s="93"/>
      <c r="M208" s="116"/>
    </row>
    <row r="209" spans="2:13" customFormat="1" ht="26.1" hidden="1" customHeight="1" outlineLevel="1" x14ac:dyDescent="0.25">
      <c r="B209" s="92"/>
      <c r="C209" s="80"/>
      <c r="D209" s="81"/>
      <c r="E209" s="82"/>
      <c r="F209" s="83"/>
      <c r="G209" s="84"/>
      <c r="H209" s="83"/>
      <c r="I209" s="83"/>
      <c r="J209" s="83"/>
      <c r="K209" s="93"/>
      <c r="M209" s="116"/>
    </row>
    <row r="210" spans="2:13" customFormat="1" ht="26.1" hidden="1" customHeight="1" outlineLevel="1" x14ac:dyDescent="0.25">
      <c r="B210" s="92"/>
      <c r="C210" s="80"/>
      <c r="D210" s="81"/>
      <c r="E210" s="82"/>
      <c r="F210" s="83"/>
      <c r="G210" s="84"/>
      <c r="H210" s="83"/>
      <c r="I210" s="83"/>
      <c r="J210" s="83"/>
      <c r="K210" s="93"/>
      <c r="M210" s="116"/>
    </row>
    <row r="211" spans="2:13" customFormat="1" ht="26.1" hidden="1" customHeight="1" outlineLevel="1" x14ac:dyDescent="0.25">
      <c r="B211" s="92"/>
      <c r="C211" s="80"/>
      <c r="D211" s="81"/>
      <c r="E211" s="82"/>
      <c r="F211" s="83"/>
      <c r="G211" s="84"/>
      <c r="H211" s="83"/>
      <c r="I211" s="83"/>
      <c r="J211" s="83"/>
      <c r="K211" s="93"/>
      <c r="M211" s="116"/>
    </row>
    <row r="212" spans="2:13" customFormat="1" ht="26.1" hidden="1" customHeight="1" outlineLevel="1" x14ac:dyDescent="0.25">
      <c r="B212" s="92"/>
      <c r="C212" s="80"/>
      <c r="D212" s="81"/>
      <c r="E212" s="82"/>
      <c r="F212" s="83"/>
      <c r="G212" s="84"/>
      <c r="H212" s="83"/>
      <c r="I212" s="83"/>
      <c r="J212" s="83"/>
      <c r="K212" s="93"/>
      <c r="M212" s="116"/>
    </row>
    <row r="213" spans="2:13" customFormat="1" ht="26.1" hidden="1" customHeight="1" outlineLevel="1" x14ac:dyDescent="0.25">
      <c r="B213" s="92"/>
      <c r="C213" s="80"/>
      <c r="D213" s="81"/>
      <c r="E213" s="82"/>
      <c r="F213" s="83"/>
      <c r="G213" s="84"/>
      <c r="H213" s="83"/>
      <c r="I213" s="83"/>
      <c r="J213" s="83"/>
      <c r="K213" s="93"/>
      <c r="M213" s="116"/>
    </row>
    <row r="214" spans="2:13" customFormat="1" ht="26.1" hidden="1" customHeight="1" outlineLevel="1" x14ac:dyDescent="0.25">
      <c r="B214" s="92"/>
      <c r="C214" s="80"/>
      <c r="D214" s="81"/>
      <c r="E214" s="82"/>
      <c r="F214" s="83"/>
      <c r="G214" s="84"/>
      <c r="H214" s="83"/>
      <c r="I214" s="83"/>
      <c r="J214" s="83"/>
      <c r="K214" s="93"/>
      <c r="M214" s="116"/>
    </row>
    <row r="215" spans="2:13" customFormat="1" ht="26.1" hidden="1" customHeight="1" outlineLevel="1" x14ac:dyDescent="0.25">
      <c r="B215" s="92"/>
      <c r="C215" s="80"/>
      <c r="D215" s="81"/>
      <c r="E215" s="82"/>
      <c r="F215" s="83"/>
      <c r="G215" s="84"/>
      <c r="H215" s="83"/>
      <c r="I215" s="83"/>
      <c r="J215" s="83"/>
      <c r="K215" s="93"/>
      <c r="M215" s="116"/>
    </row>
    <row r="216" spans="2:13" customFormat="1" ht="26.1" hidden="1" customHeight="1" outlineLevel="1" x14ac:dyDescent="0.25">
      <c r="B216" s="92"/>
      <c r="C216" s="80"/>
      <c r="D216" s="81"/>
      <c r="E216" s="82"/>
      <c r="F216" s="83"/>
      <c r="G216" s="84"/>
      <c r="H216" s="83"/>
      <c r="I216" s="83"/>
      <c r="J216" s="83"/>
      <c r="K216" s="93"/>
      <c r="M216" s="116"/>
    </row>
    <row r="217" spans="2:13" customFormat="1" ht="26.1" hidden="1" customHeight="1" outlineLevel="1" x14ac:dyDescent="0.25">
      <c r="B217" s="92"/>
      <c r="C217" s="80"/>
      <c r="D217" s="81"/>
      <c r="E217" s="82"/>
      <c r="F217" s="83"/>
      <c r="G217" s="84"/>
      <c r="H217" s="83"/>
      <c r="I217" s="83"/>
      <c r="J217" s="83"/>
      <c r="K217" s="93"/>
      <c r="M217" s="116"/>
    </row>
    <row r="218" spans="2:13" customFormat="1" ht="26.1" hidden="1" customHeight="1" outlineLevel="1" x14ac:dyDescent="0.25">
      <c r="B218" s="92"/>
      <c r="C218" s="80"/>
      <c r="D218" s="81"/>
      <c r="E218" s="82"/>
      <c r="F218" s="83"/>
      <c r="G218" s="84"/>
      <c r="H218" s="83"/>
      <c r="I218" s="83"/>
      <c r="J218" s="83"/>
      <c r="K218" s="93"/>
      <c r="M218" s="116"/>
    </row>
    <row r="219" spans="2:13" customFormat="1" ht="26.1" hidden="1" customHeight="1" outlineLevel="1" x14ac:dyDescent="0.25">
      <c r="B219" s="92"/>
      <c r="C219" s="80"/>
      <c r="D219" s="81"/>
      <c r="E219" s="82"/>
      <c r="F219" s="83"/>
      <c r="G219" s="84"/>
      <c r="H219" s="83"/>
      <c r="I219" s="83"/>
      <c r="J219" s="83"/>
      <c r="K219" s="93"/>
      <c r="M219" s="116"/>
    </row>
    <row r="220" spans="2:13" customFormat="1" ht="26.1" hidden="1" customHeight="1" outlineLevel="1" x14ac:dyDescent="0.25">
      <c r="B220" s="92"/>
      <c r="C220" s="80"/>
      <c r="D220" s="81"/>
      <c r="E220" s="82"/>
      <c r="F220" s="83"/>
      <c r="G220" s="84"/>
      <c r="H220" s="83"/>
      <c r="I220" s="83"/>
      <c r="J220" s="83"/>
      <c r="K220" s="93"/>
      <c r="M220" s="116"/>
    </row>
    <row r="221" spans="2:13" customFormat="1" ht="26.1" hidden="1" customHeight="1" outlineLevel="1" x14ac:dyDescent="0.25">
      <c r="B221" s="92"/>
      <c r="C221" s="80"/>
      <c r="D221" s="81"/>
      <c r="E221" s="82"/>
      <c r="F221" s="83"/>
      <c r="G221" s="84"/>
      <c r="H221" s="83"/>
      <c r="I221" s="83"/>
      <c r="J221" s="83"/>
      <c r="K221" s="93"/>
      <c r="M221" s="116"/>
    </row>
    <row r="222" spans="2:13" customFormat="1" ht="26.1" hidden="1" customHeight="1" outlineLevel="1" x14ac:dyDescent="0.25">
      <c r="B222" s="92"/>
      <c r="C222" s="80"/>
      <c r="D222" s="81"/>
      <c r="E222" s="82"/>
      <c r="F222" s="83"/>
      <c r="G222" s="84"/>
      <c r="H222" s="83"/>
      <c r="I222" s="83"/>
      <c r="J222" s="83"/>
      <c r="K222" s="93"/>
      <c r="M222" s="116"/>
    </row>
    <row r="223" spans="2:13" customFormat="1" ht="26.1" hidden="1" customHeight="1" outlineLevel="1" x14ac:dyDescent="0.25">
      <c r="B223" s="92"/>
      <c r="C223" s="80"/>
      <c r="D223" s="81"/>
      <c r="E223" s="82"/>
      <c r="F223" s="83"/>
      <c r="G223" s="84"/>
      <c r="H223" s="83"/>
      <c r="I223" s="83"/>
      <c r="J223" s="83"/>
      <c r="K223" s="93"/>
      <c r="M223" s="116"/>
    </row>
    <row r="224" spans="2:13" customFormat="1" ht="26.1" hidden="1" customHeight="1" outlineLevel="1" x14ac:dyDescent="0.25">
      <c r="B224" s="92"/>
      <c r="C224" s="80"/>
      <c r="D224" s="81"/>
      <c r="E224" s="82"/>
      <c r="F224" s="83"/>
      <c r="G224" s="84"/>
      <c r="H224" s="83"/>
      <c r="I224" s="83"/>
      <c r="J224" s="83"/>
      <c r="K224" s="93"/>
      <c r="M224" s="116"/>
    </row>
    <row r="225" spans="2:13" customFormat="1" ht="26.1" hidden="1" customHeight="1" outlineLevel="1" x14ac:dyDescent="0.25">
      <c r="B225" s="92"/>
      <c r="C225" s="80"/>
      <c r="D225" s="81"/>
      <c r="E225" s="82"/>
      <c r="F225" s="83"/>
      <c r="G225" s="84"/>
      <c r="H225" s="83"/>
      <c r="I225" s="83"/>
      <c r="J225" s="83"/>
      <c r="K225" s="93"/>
      <c r="M225" s="116"/>
    </row>
    <row r="226" spans="2:13" customFormat="1" ht="26.1" hidden="1" customHeight="1" outlineLevel="1" x14ac:dyDescent="0.25">
      <c r="B226" s="92"/>
      <c r="C226" s="80"/>
      <c r="D226" s="81"/>
      <c r="E226" s="82"/>
      <c r="F226" s="83"/>
      <c r="G226" s="84"/>
      <c r="H226" s="83"/>
      <c r="I226" s="83"/>
      <c r="J226" s="83"/>
      <c r="K226" s="93"/>
      <c r="M226" s="116"/>
    </row>
    <row r="227" spans="2:13" customFormat="1" ht="26.1" hidden="1" customHeight="1" outlineLevel="1" x14ac:dyDescent="0.25">
      <c r="B227" s="92"/>
      <c r="C227" s="80"/>
      <c r="D227" s="81"/>
      <c r="E227" s="82"/>
      <c r="F227" s="83"/>
      <c r="G227" s="84"/>
      <c r="H227" s="83"/>
      <c r="I227" s="83"/>
      <c r="J227" s="83"/>
      <c r="K227" s="93"/>
      <c r="M227" s="116"/>
    </row>
    <row r="228" spans="2:13" customFormat="1" ht="26.1" hidden="1" customHeight="1" outlineLevel="1" x14ac:dyDescent="0.25">
      <c r="B228" s="92"/>
      <c r="C228" s="80"/>
      <c r="D228" s="81"/>
      <c r="E228" s="82"/>
      <c r="F228" s="83"/>
      <c r="G228" s="84"/>
      <c r="H228" s="83"/>
      <c r="I228" s="83"/>
      <c r="J228" s="83"/>
      <c r="K228" s="93"/>
      <c r="M228" s="116"/>
    </row>
    <row r="229" spans="2:13" customFormat="1" ht="26.1" hidden="1" customHeight="1" outlineLevel="1" x14ac:dyDescent="0.25">
      <c r="B229" s="92"/>
      <c r="C229" s="80"/>
      <c r="D229" s="81"/>
      <c r="E229" s="82"/>
      <c r="F229" s="83"/>
      <c r="G229" s="84"/>
      <c r="H229" s="83"/>
      <c r="I229" s="83"/>
      <c r="J229" s="83"/>
      <c r="K229" s="93"/>
      <c r="M229" s="116"/>
    </row>
    <row r="230" spans="2:13" customFormat="1" ht="26.1" hidden="1" customHeight="1" outlineLevel="1" x14ac:dyDescent="0.25">
      <c r="B230" s="92"/>
      <c r="C230" s="80"/>
      <c r="D230" s="81"/>
      <c r="E230" s="82"/>
      <c r="F230" s="83"/>
      <c r="G230" s="84"/>
      <c r="H230" s="83"/>
      <c r="I230" s="83"/>
      <c r="J230" s="83"/>
      <c r="K230" s="93"/>
      <c r="M230" s="116"/>
    </row>
    <row r="231" spans="2:13" customFormat="1" ht="26.1" hidden="1" customHeight="1" outlineLevel="1" x14ac:dyDescent="0.25">
      <c r="B231" s="92"/>
      <c r="C231" s="80"/>
      <c r="D231" s="81"/>
      <c r="E231" s="82"/>
      <c r="F231" s="83"/>
      <c r="G231" s="84"/>
      <c r="H231" s="83"/>
      <c r="I231" s="83"/>
      <c r="J231" s="83"/>
      <c r="K231" s="93"/>
      <c r="M231" s="116"/>
    </row>
    <row r="232" spans="2:13" customFormat="1" ht="26.1" hidden="1" customHeight="1" outlineLevel="1" x14ac:dyDescent="0.25">
      <c r="B232" s="92"/>
      <c r="C232" s="80"/>
      <c r="D232" s="81"/>
      <c r="E232" s="82"/>
      <c r="F232" s="83"/>
      <c r="G232" s="84"/>
      <c r="H232" s="83"/>
      <c r="I232" s="83"/>
      <c r="J232" s="83"/>
      <c r="K232" s="93"/>
      <c r="M232" s="116"/>
    </row>
    <row r="233" spans="2:13" customFormat="1" ht="26.1" hidden="1" customHeight="1" outlineLevel="1" x14ac:dyDescent="0.25">
      <c r="B233" s="92"/>
      <c r="C233" s="80"/>
      <c r="D233" s="81"/>
      <c r="E233" s="82"/>
      <c r="F233" s="83"/>
      <c r="G233" s="84"/>
      <c r="H233" s="83"/>
      <c r="I233" s="83"/>
      <c r="J233" s="83"/>
      <c r="K233" s="93"/>
      <c r="M233" s="116"/>
    </row>
    <row r="234" spans="2:13" customFormat="1" ht="26.1" hidden="1" customHeight="1" outlineLevel="1" x14ac:dyDescent="0.25">
      <c r="B234" s="92"/>
      <c r="C234" s="80"/>
      <c r="D234" s="81"/>
      <c r="E234" s="82"/>
      <c r="F234" s="83"/>
      <c r="G234" s="84"/>
      <c r="H234" s="83"/>
      <c r="I234" s="83"/>
      <c r="J234" s="83"/>
      <c r="K234" s="93"/>
      <c r="M234" s="116"/>
    </row>
    <row r="235" spans="2:13" customFormat="1" ht="26.1" hidden="1" customHeight="1" outlineLevel="1" x14ac:dyDescent="0.25">
      <c r="B235" s="92"/>
      <c r="C235" s="80"/>
      <c r="D235" s="81"/>
      <c r="E235" s="82"/>
      <c r="F235" s="83"/>
      <c r="G235" s="84"/>
      <c r="H235" s="83"/>
      <c r="I235" s="83"/>
      <c r="J235" s="83"/>
      <c r="K235" s="93"/>
      <c r="M235" s="116"/>
    </row>
    <row r="236" spans="2:13" customFormat="1" ht="26.1" hidden="1" customHeight="1" outlineLevel="1" x14ac:dyDescent="0.25">
      <c r="B236" s="92"/>
      <c r="C236" s="80"/>
      <c r="D236" s="81"/>
      <c r="E236" s="82"/>
      <c r="F236" s="83"/>
      <c r="G236" s="84"/>
      <c r="H236" s="83"/>
      <c r="I236" s="83"/>
      <c r="J236" s="83"/>
      <c r="K236" s="93"/>
      <c r="M236" s="116"/>
    </row>
    <row r="237" spans="2:13" customFormat="1" ht="26.1" hidden="1" customHeight="1" outlineLevel="1" x14ac:dyDescent="0.25">
      <c r="B237" s="92"/>
      <c r="C237" s="80"/>
      <c r="D237" s="81"/>
      <c r="E237" s="82"/>
      <c r="F237" s="83"/>
      <c r="G237" s="84"/>
      <c r="H237" s="83"/>
      <c r="I237" s="83"/>
      <c r="J237" s="83"/>
      <c r="K237" s="93"/>
      <c r="M237" s="116"/>
    </row>
    <row r="238" spans="2:13" customFormat="1" ht="26.1" hidden="1" customHeight="1" outlineLevel="1" x14ac:dyDescent="0.25">
      <c r="B238" s="92"/>
      <c r="C238" s="80"/>
      <c r="D238" s="81"/>
      <c r="E238" s="82"/>
      <c r="F238" s="83"/>
      <c r="G238" s="84"/>
      <c r="H238" s="83"/>
      <c r="I238" s="83"/>
      <c r="J238" s="83"/>
      <c r="K238" s="93"/>
      <c r="M238" s="116"/>
    </row>
    <row r="239" spans="2:13" customFormat="1" ht="26.1" hidden="1" customHeight="1" outlineLevel="1" x14ac:dyDescent="0.25">
      <c r="B239" s="92"/>
      <c r="C239" s="80"/>
      <c r="D239" s="81"/>
      <c r="E239" s="82"/>
      <c r="F239" s="83"/>
      <c r="G239" s="84"/>
      <c r="H239" s="83"/>
      <c r="I239" s="83"/>
      <c r="J239" s="83"/>
      <c r="K239" s="93"/>
      <c r="M239" s="116"/>
    </row>
    <row r="240" spans="2:13" customFormat="1" ht="26.1" hidden="1" customHeight="1" outlineLevel="1" x14ac:dyDescent="0.25">
      <c r="B240" s="92"/>
      <c r="C240" s="80"/>
      <c r="D240" s="81"/>
      <c r="E240" s="82"/>
      <c r="F240" s="83"/>
      <c r="G240" s="84"/>
      <c r="H240" s="83"/>
      <c r="I240" s="83"/>
      <c r="J240" s="83"/>
      <c r="K240" s="93"/>
      <c r="M240" s="116"/>
    </row>
    <row r="241" spans="2:14" customFormat="1" ht="26.1" customHeight="1" collapsed="1" x14ac:dyDescent="0.25">
      <c r="B241" s="73"/>
      <c r="C241" s="74"/>
      <c r="D241" s="75"/>
      <c r="E241" s="76"/>
      <c r="F241" s="77"/>
      <c r="G241" s="78"/>
      <c r="H241" s="77"/>
      <c r="I241" s="77"/>
      <c r="J241" s="77"/>
      <c r="K241" s="79"/>
      <c r="M241" s="116"/>
    </row>
    <row r="242" spans="2:14" ht="26.1" customHeight="1" x14ac:dyDescent="0.25">
      <c r="B242"/>
      <c r="C242"/>
      <c r="D242"/>
      <c r="G242"/>
      <c r="K242"/>
      <c r="M242" s="116"/>
    </row>
    <row r="243" spans="2:14" ht="26.1" customHeight="1" x14ac:dyDescent="0.25">
      <c r="B243" s="311" t="s">
        <v>366</v>
      </c>
      <c r="C243" s="311"/>
      <c r="D243" s="311"/>
      <c r="E243" s="311"/>
      <c r="F243" s="311"/>
      <c r="G243" s="311"/>
      <c r="H243" s="311"/>
      <c r="I243" s="311"/>
      <c r="J243" s="311"/>
      <c r="K243" s="311"/>
      <c r="M243" s="116"/>
    </row>
    <row r="244" spans="2:14" ht="26.1" customHeight="1" x14ac:dyDescent="0.25">
      <c r="B244" s="311"/>
      <c r="C244" s="311"/>
      <c r="D244" s="311"/>
      <c r="E244" s="311"/>
      <c r="F244" s="311"/>
      <c r="G244" s="311"/>
      <c r="H244" s="311"/>
      <c r="I244" s="311"/>
      <c r="J244" s="311"/>
      <c r="K244" s="311"/>
      <c r="M244" s="116"/>
    </row>
    <row r="245" spans="2:14" s="2" customFormat="1" ht="26.1" customHeight="1" x14ac:dyDescent="0.25">
      <c r="B245" s="304" t="s">
        <v>24</v>
      </c>
      <c r="C245" s="338"/>
      <c r="D245" s="338"/>
      <c r="E245" s="338"/>
      <c r="F245" s="338"/>
      <c r="G245" s="339"/>
      <c r="H245" s="356" t="s">
        <v>48</v>
      </c>
      <c r="I245" s="338"/>
      <c r="J245" s="338"/>
      <c r="K245" s="357"/>
      <c r="M245" s="116"/>
      <c r="N245"/>
    </row>
    <row r="246" spans="2:14" ht="26.1" customHeight="1" thickBot="1" x14ac:dyDescent="0.3">
      <c r="B246" s="368" t="s">
        <v>23</v>
      </c>
      <c r="C246" s="369"/>
      <c r="D246" s="370"/>
      <c r="E246" s="322" t="s">
        <v>212</v>
      </c>
      <c r="F246" s="323"/>
      <c r="G246" s="107" t="s">
        <v>85</v>
      </c>
      <c r="H246" s="105" t="str">
        <f>posto_1</f>
        <v>Supervisor</v>
      </c>
      <c r="I246" s="106" t="str">
        <f>posto_2</f>
        <v>Encarregado
da Limpeza</v>
      </c>
      <c r="J246" s="106" t="str">
        <f>posto_3</f>
        <v>Auxiliar
de limpeza</v>
      </c>
      <c r="K246" s="106" t="str">
        <f>posto_5</f>
        <v>Copeira</v>
      </c>
      <c r="M246" s="116"/>
    </row>
    <row r="247" spans="2:14" ht="26.1" customHeight="1" thickTop="1" x14ac:dyDescent="0.25">
      <c r="B247" s="361" t="s">
        <v>155</v>
      </c>
      <c r="C247" s="362"/>
      <c r="D247" s="18" t="s">
        <v>0</v>
      </c>
      <c r="E247" s="318" t="s">
        <v>207</v>
      </c>
      <c r="F247" s="319"/>
      <c r="G247" s="186">
        <v>8.3299999999999999E-2</v>
      </c>
      <c r="H247" s="69">
        <f>ROUND($G247*H$14,2)</f>
        <v>342.35</v>
      </c>
      <c r="I247" s="70">
        <f t="shared" ref="I247:K247" si="20">ROUND($G247*I$14,2)</f>
        <v>207.72</v>
      </c>
      <c r="J247" s="70">
        <f t="shared" si="20"/>
        <v>134.11000000000001</v>
      </c>
      <c r="K247" s="70">
        <f t="shared" si="20"/>
        <v>134.11000000000001</v>
      </c>
      <c r="M247" s="116"/>
    </row>
    <row r="248" spans="2:14" ht="26.1" customHeight="1" x14ac:dyDescent="0.25">
      <c r="B248" s="363"/>
      <c r="C248" s="364"/>
      <c r="D248" s="17" t="s">
        <v>1</v>
      </c>
      <c r="E248" s="320" t="s">
        <v>407</v>
      </c>
      <c r="F248" s="321"/>
      <c r="G248" s="186">
        <v>5.0000000000000001E-3</v>
      </c>
      <c r="H248" s="71">
        <f t="shared" ref="H248:K252" si="21">ROUND($G248*H$14,2)*20%</f>
        <v>4.1100000000000003</v>
      </c>
      <c r="I248" s="72">
        <f t="shared" si="21"/>
        <v>2.4940000000000002</v>
      </c>
      <c r="J248" s="72">
        <f t="shared" si="21"/>
        <v>1.6100000000000003</v>
      </c>
      <c r="K248" s="72">
        <f t="shared" si="21"/>
        <v>1.6100000000000003</v>
      </c>
      <c r="M248" s="116"/>
    </row>
    <row r="249" spans="2:14" ht="26.1" customHeight="1" x14ac:dyDescent="0.25">
      <c r="B249" s="363"/>
      <c r="C249" s="364"/>
      <c r="D249" s="17" t="s">
        <v>2</v>
      </c>
      <c r="E249" s="320" t="s">
        <v>408</v>
      </c>
      <c r="F249" s="321"/>
      <c r="G249" s="186">
        <v>2.0000000000000001E-4</v>
      </c>
      <c r="H249" s="71">
        <f t="shared" si="21"/>
        <v>0.16400000000000001</v>
      </c>
      <c r="I249" s="72">
        <f t="shared" si="21"/>
        <v>0.1</v>
      </c>
      <c r="J249" s="72">
        <f t="shared" si="21"/>
        <v>6.4000000000000001E-2</v>
      </c>
      <c r="K249" s="72">
        <f t="shared" si="21"/>
        <v>6.4000000000000001E-2</v>
      </c>
      <c r="M249" s="116"/>
    </row>
    <row r="250" spans="2:14" ht="26.1" customHeight="1" x14ac:dyDescent="0.25">
      <c r="B250" s="363"/>
      <c r="C250" s="364"/>
      <c r="D250" s="17" t="s">
        <v>3</v>
      </c>
      <c r="E250" s="320" t="s">
        <v>409</v>
      </c>
      <c r="F250" s="321"/>
      <c r="G250" s="186">
        <v>2.9999999999999997E-4</v>
      </c>
      <c r="H250" s="71">
        <f t="shared" si="21"/>
        <v>0.246</v>
      </c>
      <c r="I250" s="72">
        <f t="shared" si="21"/>
        <v>0.15000000000000002</v>
      </c>
      <c r="J250" s="72">
        <f t="shared" si="21"/>
        <v>9.6000000000000002E-2</v>
      </c>
      <c r="K250" s="72">
        <f t="shared" si="21"/>
        <v>9.6000000000000002E-2</v>
      </c>
      <c r="M250" s="116"/>
    </row>
    <row r="251" spans="2:14" ht="26.1" customHeight="1" x14ac:dyDescent="0.25">
      <c r="B251" s="363"/>
      <c r="C251" s="364"/>
      <c r="D251" s="17" t="s">
        <v>4</v>
      </c>
      <c r="E251" s="320" t="s">
        <v>410</v>
      </c>
      <c r="F251" s="321"/>
      <c r="G251" s="186">
        <v>2E-3</v>
      </c>
      <c r="H251" s="71">
        <f t="shared" si="21"/>
        <v>1.6440000000000001</v>
      </c>
      <c r="I251" s="72">
        <f t="shared" si="21"/>
        <v>0.99800000000000011</v>
      </c>
      <c r="J251" s="72">
        <f t="shared" si="21"/>
        <v>0.64400000000000013</v>
      </c>
      <c r="K251" s="72">
        <f t="shared" si="21"/>
        <v>0.64400000000000013</v>
      </c>
      <c r="M251" s="116"/>
    </row>
    <row r="252" spans="2:14" ht="26.1" customHeight="1" x14ac:dyDescent="0.25">
      <c r="B252" s="363"/>
      <c r="C252" s="364"/>
      <c r="D252" s="50" t="s">
        <v>5</v>
      </c>
      <c r="E252" s="320" t="s">
        <v>411</v>
      </c>
      <c r="F252" s="321"/>
      <c r="G252" s="186">
        <v>4.1999999999999997E-3</v>
      </c>
      <c r="H252" s="71">
        <f t="shared" si="21"/>
        <v>3.4520000000000004</v>
      </c>
      <c r="I252" s="72">
        <f t="shared" si="21"/>
        <v>2.0940000000000003</v>
      </c>
      <c r="J252" s="72">
        <f t="shared" si="21"/>
        <v>1.3520000000000001</v>
      </c>
      <c r="K252" s="72">
        <f t="shared" si="21"/>
        <v>1.3520000000000001</v>
      </c>
      <c r="M252" s="116"/>
    </row>
    <row r="253" spans="2:14" ht="26.1" customHeight="1" thickBot="1" x14ac:dyDescent="0.3">
      <c r="B253" s="365"/>
      <c r="C253" s="366"/>
      <c r="D253" s="50" t="s">
        <v>6</v>
      </c>
      <c r="E253" s="320" t="s">
        <v>413</v>
      </c>
      <c r="F253" s="321"/>
      <c r="G253" s="186">
        <f>ROUND(SUM(G247:G252)*enc_prev,4)</f>
        <v>3.5000000000000003E-2</v>
      </c>
      <c r="H253" s="99">
        <f>ROUND($G$253*H$14,2)*20%</f>
        <v>28.77</v>
      </c>
      <c r="I253" s="100">
        <f>ROUND($G$253*I$14,2)*20%</f>
        <v>17.456</v>
      </c>
      <c r="J253" s="100">
        <f>ROUND($G$253*J$14,2)*20%</f>
        <v>11.270000000000001</v>
      </c>
      <c r="K253" s="100">
        <f>ROUND($G$253*K$14,2)*20%</f>
        <v>11.270000000000001</v>
      </c>
      <c r="M253" s="116"/>
    </row>
    <row r="254" spans="2:14" ht="26.1" customHeight="1" thickTop="1" x14ac:dyDescent="0.25">
      <c r="B254" s="305" t="s">
        <v>41</v>
      </c>
      <c r="C254" s="305"/>
      <c r="D254" s="305"/>
      <c r="E254" s="295" t="s">
        <v>292</v>
      </c>
      <c r="F254" s="296"/>
      <c r="G254" s="129">
        <f>SUM(G247:G253)</f>
        <v>0.13</v>
      </c>
      <c r="H254" s="130">
        <f>SUM(H247:H253)</f>
        <v>380.73599999999999</v>
      </c>
      <c r="I254" s="128">
        <f t="shared" ref="I254:K254" si="22">SUM(I247:I253)</f>
        <v>231.01199999999997</v>
      </c>
      <c r="J254" s="128">
        <f t="shared" si="22"/>
        <v>149.14600000000004</v>
      </c>
      <c r="K254" s="128">
        <f t="shared" si="22"/>
        <v>149.14600000000004</v>
      </c>
      <c r="M254" s="116"/>
    </row>
    <row r="255" spans="2:14" customFormat="1" ht="26.1" customHeight="1" x14ac:dyDescent="0.25">
      <c r="B255" s="25"/>
      <c r="C255" s="55"/>
      <c r="D255" s="13"/>
      <c r="E255" t="s">
        <v>412</v>
      </c>
      <c r="H255" s="60"/>
      <c r="M255" s="116"/>
    </row>
    <row r="256" spans="2:14" customFormat="1" ht="26.1" customHeight="1" x14ac:dyDescent="0.25">
      <c r="B256" s="61"/>
      <c r="C256" s="62"/>
      <c r="D256" s="63"/>
      <c r="E256" s="64"/>
      <c r="F256" s="65"/>
      <c r="G256" s="66"/>
      <c r="H256" s="65"/>
      <c r="I256" s="65"/>
      <c r="J256" s="65"/>
      <c r="K256" s="67"/>
      <c r="M256" s="116"/>
    </row>
    <row r="257" spans="2:13" customFormat="1" ht="26.1" hidden="1" customHeight="1" outlineLevel="1" x14ac:dyDescent="0.25">
      <c r="B257" s="85"/>
      <c r="C257" s="86"/>
      <c r="D257" s="87"/>
      <c r="E257" s="88"/>
      <c r="F257" s="89"/>
      <c r="G257" s="90"/>
      <c r="H257" s="89"/>
      <c r="I257" s="89"/>
      <c r="J257" s="89"/>
      <c r="K257" s="91"/>
      <c r="M257" s="116"/>
    </row>
    <row r="258" spans="2:13" customFormat="1" ht="26.1" hidden="1" customHeight="1" outlineLevel="1" x14ac:dyDescent="0.25">
      <c r="B258" s="92"/>
      <c r="C258" s="80"/>
      <c r="D258" s="81"/>
      <c r="E258" s="82"/>
      <c r="F258" s="83"/>
      <c r="G258" s="84"/>
      <c r="H258" s="83"/>
      <c r="I258" s="83"/>
      <c r="J258" s="83"/>
      <c r="K258" s="93"/>
      <c r="M258" s="116"/>
    </row>
    <row r="259" spans="2:13" customFormat="1" ht="26.1" hidden="1" customHeight="1" outlineLevel="1" x14ac:dyDescent="0.25">
      <c r="B259" s="92"/>
      <c r="C259" s="80"/>
      <c r="D259" s="81"/>
      <c r="E259" s="82"/>
      <c r="F259" s="83"/>
      <c r="G259" s="84"/>
      <c r="H259" s="83"/>
      <c r="I259" s="83"/>
      <c r="J259" s="83"/>
      <c r="K259" s="93"/>
      <c r="M259" s="116"/>
    </row>
    <row r="260" spans="2:13" customFormat="1" ht="26.1" hidden="1" customHeight="1" outlineLevel="1" x14ac:dyDescent="0.25">
      <c r="B260" s="92"/>
      <c r="C260" s="80"/>
      <c r="D260" s="81"/>
      <c r="E260" s="82"/>
      <c r="F260" s="83"/>
      <c r="G260" s="84"/>
      <c r="H260" s="83"/>
      <c r="I260" s="83"/>
      <c r="J260" s="83"/>
      <c r="K260" s="93"/>
      <c r="M260" s="116"/>
    </row>
    <row r="261" spans="2:13" customFormat="1" ht="26.1" hidden="1" customHeight="1" outlineLevel="1" x14ac:dyDescent="0.25">
      <c r="B261" s="92"/>
      <c r="C261" s="80"/>
      <c r="D261" s="81"/>
      <c r="E261" s="82"/>
      <c r="F261" s="83"/>
      <c r="G261" s="84"/>
      <c r="H261" s="83"/>
      <c r="I261" s="83"/>
      <c r="J261" s="83"/>
      <c r="K261" s="93"/>
      <c r="M261" s="116"/>
    </row>
    <row r="262" spans="2:13" customFormat="1" ht="26.1" hidden="1" customHeight="1" outlineLevel="1" x14ac:dyDescent="0.25">
      <c r="B262" s="92"/>
      <c r="C262" s="80"/>
      <c r="D262" s="81"/>
      <c r="E262" s="82"/>
      <c r="F262" s="83"/>
      <c r="G262" s="84"/>
      <c r="H262" s="83"/>
      <c r="I262" s="83"/>
      <c r="J262" s="83"/>
      <c r="K262" s="93"/>
      <c r="M262" s="116"/>
    </row>
    <row r="263" spans="2:13" customFormat="1" ht="26.1" hidden="1" customHeight="1" outlineLevel="1" x14ac:dyDescent="0.25">
      <c r="B263" s="92"/>
      <c r="C263" s="80"/>
      <c r="D263" s="81"/>
      <c r="E263" s="82"/>
      <c r="F263" s="83"/>
      <c r="G263" s="84"/>
      <c r="H263" s="83"/>
      <c r="I263" s="83"/>
      <c r="J263" s="83"/>
      <c r="K263" s="93"/>
      <c r="M263" s="116"/>
    </row>
    <row r="264" spans="2:13" customFormat="1" ht="26.1" hidden="1" customHeight="1" outlineLevel="1" x14ac:dyDescent="0.25">
      <c r="B264" s="92"/>
      <c r="C264" s="80"/>
      <c r="D264" s="81"/>
      <c r="E264" s="82"/>
      <c r="F264" s="83"/>
      <c r="G264" s="84"/>
      <c r="H264" s="83"/>
      <c r="I264" s="83"/>
      <c r="J264" s="83"/>
      <c r="K264" s="93"/>
      <c r="M264" s="116"/>
    </row>
    <row r="265" spans="2:13" customFormat="1" ht="26.1" hidden="1" customHeight="1" outlineLevel="1" x14ac:dyDescent="0.25">
      <c r="B265" s="92"/>
      <c r="C265" s="80"/>
      <c r="D265" s="81"/>
      <c r="E265" s="82"/>
      <c r="F265" s="83"/>
      <c r="G265" s="84"/>
      <c r="H265" s="83"/>
      <c r="I265" s="83"/>
      <c r="J265" s="83"/>
      <c r="K265" s="93"/>
      <c r="M265" s="116"/>
    </row>
    <row r="266" spans="2:13" customFormat="1" ht="26.1" hidden="1" customHeight="1" outlineLevel="1" x14ac:dyDescent="0.25">
      <c r="B266" s="92"/>
      <c r="C266" s="80"/>
      <c r="D266" s="81"/>
      <c r="E266" s="82"/>
      <c r="F266" s="83"/>
      <c r="G266" s="84"/>
      <c r="H266" s="83"/>
      <c r="I266" s="83"/>
      <c r="J266" s="83"/>
      <c r="K266" s="93"/>
      <c r="M266" s="116"/>
    </row>
    <row r="267" spans="2:13" customFormat="1" ht="26.1" hidden="1" customHeight="1" outlineLevel="1" x14ac:dyDescent="0.25">
      <c r="B267" s="92"/>
      <c r="C267" s="80"/>
      <c r="D267" s="81"/>
      <c r="E267" s="82"/>
      <c r="F267" s="83"/>
      <c r="G267" s="84"/>
      <c r="H267" s="83"/>
      <c r="I267" s="83"/>
      <c r="J267" s="83"/>
      <c r="K267" s="93"/>
      <c r="M267" s="116"/>
    </row>
    <row r="268" spans="2:13" customFormat="1" ht="26.1" hidden="1" customHeight="1" outlineLevel="1" x14ac:dyDescent="0.25">
      <c r="B268" s="92"/>
      <c r="C268" s="80"/>
      <c r="D268" s="81"/>
      <c r="E268" s="82"/>
      <c r="F268" s="83"/>
      <c r="G268" s="84"/>
      <c r="H268" s="83"/>
      <c r="I268" s="83"/>
      <c r="J268" s="83"/>
      <c r="K268" s="93"/>
      <c r="M268" s="116"/>
    </row>
    <row r="269" spans="2:13" customFormat="1" ht="26.1" hidden="1" customHeight="1" outlineLevel="1" x14ac:dyDescent="0.25">
      <c r="B269" s="92"/>
      <c r="C269" s="80"/>
      <c r="D269" s="81"/>
      <c r="E269" s="82"/>
      <c r="F269" s="83"/>
      <c r="G269" s="84"/>
      <c r="H269" s="83"/>
      <c r="I269" s="83"/>
      <c r="J269" s="83"/>
      <c r="K269" s="93"/>
      <c r="M269" s="116"/>
    </row>
    <row r="270" spans="2:13" customFormat="1" ht="26.1" hidden="1" customHeight="1" outlineLevel="1" x14ac:dyDescent="0.25">
      <c r="B270" s="92"/>
      <c r="C270" s="80"/>
      <c r="D270" s="81"/>
      <c r="E270" s="82"/>
      <c r="F270" s="83"/>
      <c r="G270" s="84"/>
      <c r="H270" s="83"/>
      <c r="I270" s="83"/>
      <c r="J270" s="83"/>
      <c r="K270" s="93"/>
      <c r="M270" s="116"/>
    </row>
    <row r="271" spans="2:13" customFormat="1" ht="26.1" hidden="1" customHeight="1" outlineLevel="1" x14ac:dyDescent="0.25">
      <c r="B271" s="92"/>
      <c r="C271" s="80"/>
      <c r="D271" s="81"/>
      <c r="E271" s="82"/>
      <c r="F271" s="83"/>
      <c r="G271" s="84"/>
      <c r="H271" s="83"/>
      <c r="I271" s="83"/>
      <c r="J271" s="83"/>
      <c r="K271" s="93"/>
      <c r="M271" s="116"/>
    </row>
    <row r="272" spans="2:13" customFormat="1" ht="26.1" hidden="1" customHeight="1" outlineLevel="1" x14ac:dyDescent="0.25">
      <c r="B272" s="92"/>
      <c r="C272" s="80"/>
      <c r="D272" s="81"/>
      <c r="E272" s="82"/>
      <c r="F272" s="83"/>
      <c r="G272" s="84"/>
      <c r="H272" s="83"/>
      <c r="I272" s="83"/>
      <c r="J272" s="83"/>
      <c r="K272" s="93"/>
      <c r="M272" s="116"/>
    </row>
    <row r="273" spans="2:13" customFormat="1" ht="26.1" hidden="1" customHeight="1" outlineLevel="1" x14ac:dyDescent="0.25">
      <c r="B273" s="92"/>
      <c r="C273" s="80"/>
      <c r="D273" s="81"/>
      <c r="E273" s="82"/>
      <c r="F273" s="83"/>
      <c r="G273" s="84"/>
      <c r="H273" s="83"/>
      <c r="I273" s="83"/>
      <c r="J273" s="83"/>
      <c r="K273" s="93"/>
      <c r="M273" s="116"/>
    </row>
    <row r="274" spans="2:13" customFormat="1" ht="26.1" hidden="1" customHeight="1" outlineLevel="1" x14ac:dyDescent="0.25">
      <c r="B274" s="92"/>
      <c r="C274" s="80"/>
      <c r="D274" s="81"/>
      <c r="E274" s="82"/>
      <c r="F274" s="83"/>
      <c r="G274" s="84"/>
      <c r="H274" s="83"/>
      <c r="I274" s="83"/>
      <c r="J274" s="83"/>
      <c r="K274" s="93"/>
      <c r="M274" s="116"/>
    </row>
    <row r="275" spans="2:13" customFormat="1" ht="26.1" hidden="1" customHeight="1" outlineLevel="1" x14ac:dyDescent="0.25">
      <c r="B275" s="92"/>
      <c r="C275" s="80"/>
      <c r="D275" s="81"/>
      <c r="E275" s="82"/>
      <c r="F275" s="83"/>
      <c r="G275" s="84"/>
      <c r="H275" s="83"/>
      <c r="I275" s="83"/>
      <c r="J275" s="83"/>
      <c r="K275" s="93"/>
      <c r="M275" s="116"/>
    </row>
    <row r="276" spans="2:13" customFormat="1" ht="26.1" hidden="1" customHeight="1" outlineLevel="1" x14ac:dyDescent="0.25">
      <c r="B276" s="92"/>
      <c r="C276" s="80"/>
      <c r="D276" s="81"/>
      <c r="E276" s="82"/>
      <c r="F276" s="83"/>
      <c r="G276" s="84"/>
      <c r="H276" s="83"/>
      <c r="I276" s="83"/>
      <c r="J276" s="83"/>
      <c r="K276" s="93"/>
      <c r="M276" s="116"/>
    </row>
    <row r="277" spans="2:13" customFormat="1" ht="26.1" hidden="1" customHeight="1" outlineLevel="1" x14ac:dyDescent="0.25">
      <c r="B277" s="92"/>
      <c r="C277" s="80"/>
      <c r="D277" s="81"/>
      <c r="E277" s="82"/>
      <c r="F277" s="83"/>
      <c r="G277" s="84"/>
      <c r="H277" s="83"/>
      <c r="I277" s="83"/>
      <c r="J277" s="83"/>
      <c r="K277" s="93"/>
      <c r="M277" s="116"/>
    </row>
    <row r="278" spans="2:13" customFormat="1" ht="26.1" hidden="1" customHeight="1" outlineLevel="1" x14ac:dyDescent="0.25">
      <c r="B278" s="92"/>
      <c r="C278" s="80"/>
      <c r="D278" s="81"/>
      <c r="E278" s="82"/>
      <c r="F278" s="83"/>
      <c r="G278" s="84"/>
      <c r="H278" s="83"/>
      <c r="I278" s="83"/>
      <c r="J278" s="83"/>
      <c r="K278" s="93"/>
      <c r="M278" s="116"/>
    </row>
    <row r="279" spans="2:13" customFormat="1" ht="26.1" hidden="1" customHeight="1" outlineLevel="1" x14ac:dyDescent="0.25">
      <c r="B279" s="92"/>
      <c r="C279" s="80"/>
      <c r="D279" s="81"/>
      <c r="E279" s="82"/>
      <c r="F279" s="83"/>
      <c r="G279" s="84"/>
      <c r="H279" s="83"/>
      <c r="I279" s="83"/>
      <c r="J279" s="83"/>
      <c r="K279" s="93"/>
      <c r="M279" s="116"/>
    </row>
    <row r="280" spans="2:13" customFormat="1" ht="26.1" hidden="1" customHeight="1" outlineLevel="1" x14ac:dyDescent="0.25">
      <c r="B280" s="92"/>
      <c r="C280" s="80"/>
      <c r="D280" s="81"/>
      <c r="E280" s="82"/>
      <c r="F280" s="83"/>
      <c r="G280" s="84"/>
      <c r="H280" s="83"/>
      <c r="I280" s="83"/>
      <c r="J280" s="83"/>
      <c r="K280" s="93"/>
      <c r="M280" s="116"/>
    </row>
    <row r="281" spans="2:13" customFormat="1" ht="26.1" hidden="1" customHeight="1" outlineLevel="1" x14ac:dyDescent="0.25">
      <c r="B281" s="92"/>
      <c r="C281" s="80"/>
      <c r="D281" s="81"/>
      <c r="E281" s="82"/>
      <c r="F281" s="83"/>
      <c r="G281" s="84"/>
      <c r="H281" s="83"/>
      <c r="I281" s="83"/>
      <c r="J281" s="83"/>
      <c r="K281" s="93"/>
      <c r="M281" s="116"/>
    </row>
    <row r="282" spans="2:13" customFormat="1" ht="26.1" hidden="1" customHeight="1" outlineLevel="1" x14ac:dyDescent="0.25">
      <c r="B282" s="92"/>
      <c r="C282" s="80"/>
      <c r="D282" s="81"/>
      <c r="E282" s="82"/>
      <c r="F282" s="83"/>
      <c r="G282" s="84"/>
      <c r="H282" s="83"/>
      <c r="I282" s="83"/>
      <c r="J282" s="83"/>
      <c r="K282" s="93"/>
      <c r="M282" s="116"/>
    </row>
    <row r="283" spans="2:13" customFormat="1" ht="26.1" hidden="1" customHeight="1" outlineLevel="1" x14ac:dyDescent="0.25">
      <c r="B283" s="92"/>
      <c r="C283" s="80"/>
      <c r="D283" s="81"/>
      <c r="E283" s="82"/>
      <c r="F283" s="83"/>
      <c r="G283" s="84"/>
      <c r="H283" s="83"/>
      <c r="I283" s="83"/>
      <c r="J283" s="83"/>
      <c r="K283" s="93"/>
      <c r="M283" s="116"/>
    </row>
    <row r="284" spans="2:13" customFormat="1" ht="26.1" hidden="1" customHeight="1" outlineLevel="1" x14ac:dyDescent="0.25">
      <c r="B284" s="92"/>
      <c r="C284" s="80"/>
      <c r="D284" s="81"/>
      <c r="E284" s="82"/>
      <c r="F284" s="83"/>
      <c r="G284" s="84"/>
      <c r="H284" s="83"/>
      <c r="I284" s="83"/>
      <c r="J284" s="83"/>
      <c r="K284" s="93"/>
      <c r="M284" s="116"/>
    </row>
    <row r="285" spans="2:13" customFormat="1" ht="26.1" hidden="1" customHeight="1" outlineLevel="1" x14ac:dyDescent="0.25">
      <c r="B285" s="92"/>
      <c r="C285" s="80"/>
      <c r="D285" s="81"/>
      <c r="E285" s="82"/>
      <c r="F285" s="83"/>
      <c r="G285" s="84"/>
      <c r="H285" s="83"/>
      <c r="I285" s="83"/>
      <c r="J285" s="83"/>
      <c r="K285" s="93"/>
      <c r="M285" s="116"/>
    </row>
    <row r="286" spans="2:13" customFormat="1" ht="26.1" hidden="1" customHeight="1" outlineLevel="1" x14ac:dyDescent="0.25">
      <c r="B286" s="92"/>
      <c r="C286" s="80"/>
      <c r="D286" s="81"/>
      <c r="E286" s="82"/>
      <c r="F286" s="83"/>
      <c r="G286" s="84"/>
      <c r="H286" s="83"/>
      <c r="I286" s="83"/>
      <c r="J286" s="83"/>
      <c r="K286" s="93"/>
      <c r="M286" s="116"/>
    </row>
    <row r="287" spans="2:13" customFormat="1" ht="26.1" hidden="1" customHeight="1" outlineLevel="1" x14ac:dyDescent="0.25">
      <c r="B287" s="92"/>
      <c r="C287" s="80"/>
      <c r="D287" s="81"/>
      <c r="E287" s="82"/>
      <c r="F287" s="83"/>
      <c r="G287" s="84"/>
      <c r="H287" s="83"/>
      <c r="I287" s="83"/>
      <c r="J287" s="83"/>
      <c r="K287" s="93"/>
      <c r="M287" s="116"/>
    </row>
    <row r="288" spans="2:13" customFormat="1" ht="26.1" hidden="1" customHeight="1" outlineLevel="1" x14ac:dyDescent="0.25">
      <c r="B288" s="92"/>
      <c r="C288" s="80"/>
      <c r="D288" s="81"/>
      <c r="E288" s="82"/>
      <c r="F288" s="83"/>
      <c r="G288" s="84"/>
      <c r="H288" s="83"/>
      <c r="I288" s="83"/>
      <c r="J288" s="83"/>
      <c r="K288" s="93"/>
      <c r="M288" s="116"/>
    </row>
    <row r="289" spans="2:13" customFormat="1" ht="26.1" hidden="1" customHeight="1" outlineLevel="1" x14ac:dyDescent="0.25">
      <c r="B289" s="92"/>
      <c r="C289" s="80"/>
      <c r="D289" s="81"/>
      <c r="E289" s="82"/>
      <c r="F289" s="83"/>
      <c r="G289" s="84"/>
      <c r="H289" s="83"/>
      <c r="I289" s="83"/>
      <c r="J289" s="83"/>
      <c r="K289" s="93"/>
      <c r="M289" s="116"/>
    </row>
    <row r="290" spans="2:13" customFormat="1" ht="26.1" hidden="1" customHeight="1" outlineLevel="1" x14ac:dyDescent="0.25">
      <c r="B290" s="92"/>
      <c r="C290" s="80"/>
      <c r="D290" s="81"/>
      <c r="E290" s="82"/>
      <c r="F290" s="83"/>
      <c r="G290" s="84"/>
      <c r="H290" s="83"/>
      <c r="I290" s="83"/>
      <c r="J290" s="83"/>
      <c r="K290" s="93"/>
      <c r="M290" s="116"/>
    </row>
    <row r="291" spans="2:13" customFormat="1" ht="26.1" hidden="1" customHeight="1" outlineLevel="1" x14ac:dyDescent="0.25">
      <c r="B291" s="92"/>
      <c r="C291" s="80"/>
      <c r="D291" s="81"/>
      <c r="E291" s="82"/>
      <c r="F291" s="83"/>
      <c r="G291" s="84"/>
      <c r="H291" s="83"/>
      <c r="I291" s="83"/>
      <c r="J291" s="83"/>
      <c r="K291" s="93"/>
      <c r="M291" s="116"/>
    </row>
    <row r="292" spans="2:13" customFormat="1" ht="26.1" hidden="1" customHeight="1" outlineLevel="1" x14ac:dyDescent="0.25">
      <c r="B292" s="92"/>
      <c r="C292" s="80"/>
      <c r="D292" s="81"/>
      <c r="E292" s="82"/>
      <c r="F292" s="83"/>
      <c r="G292" s="84"/>
      <c r="H292" s="83"/>
      <c r="I292" s="83"/>
      <c r="J292" s="83"/>
      <c r="K292" s="93"/>
      <c r="M292" s="116"/>
    </row>
    <row r="293" spans="2:13" customFormat="1" ht="26.1" hidden="1" customHeight="1" outlineLevel="1" x14ac:dyDescent="0.25">
      <c r="B293" s="92"/>
      <c r="C293" s="80"/>
      <c r="D293" s="81"/>
      <c r="E293" s="82"/>
      <c r="F293" s="83"/>
      <c r="G293" s="84"/>
      <c r="H293" s="83"/>
      <c r="I293" s="83"/>
      <c r="J293" s="83"/>
      <c r="K293" s="93"/>
      <c r="M293" s="116"/>
    </row>
    <row r="294" spans="2:13" customFormat="1" ht="26.1" hidden="1" customHeight="1" outlineLevel="1" x14ac:dyDescent="0.25">
      <c r="B294" s="92"/>
      <c r="C294" s="80"/>
      <c r="D294" s="81"/>
      <c r="E294" s="82"/>
      <c r="F294" s="83"/>
      <c r="G294" s="84"/>
      <c r="H294" s="83"/>
      <c r="I294" s="83"/>
      <c r="J294" s="83"/>
      <c r="K294" s="93"/>
      <c r="M294" s="116"/>
    </row>
    <row r="295" spans="2:13" customFormat="1" ht="26.1" hidden="1" customHeight="1" outlineLevel="1" x14ac:dyDescent="0.25">
      <c r="B295" s="92"/>
      <c r="C295" s="80"/>
      <c r="D295" s="81"/>
      <c r="E295" s="82"/>
      <c r="F295" s="83"/>
      <c r="G295" s="84"/>
      <c r="H295" s="83"/>
      <c r="I295" s="83"/>
      <c r="J295" s="83"/>
      <c r="K295" s="93"/>
      <c r="M295" s="116"/>
    </row>
    <row r="296" spans="2:13" customFormat="1" ht="26.1" hidden="1" customHeight="1" outlineLevel="1" x14ac:dyDescent="0.25">
      <c r="B296" s="92"/>
      <c r="C296" s="80"/>
      <c r="D296" s="81"/>
      <c r="E296" s="82"/>
      <c r="F296" s="83"/>
      <c r="G296" s="84"/>
      <c r="H296" s="83"/>
      <c r="I296" s="83"/>
      <c r="J296" s="83"/>
      <c r="K296" s="93"/>
      <c r="M296" s="116"/>
    </row>
    <row r="297" spans="2:13" customFormat="1" ht="26.1" customHeight="1" collapsed="1" x14ac:dyDescent="0.25">
      <c r="B297" s="73"/>
      <c r="C297" s="74"/>
      <c r="D297" s="75"/>
      <c r="E297" s="76"/>
      <c r="F297" s="77"/>
      <c r="G297" s="78"/>
      <c r="H297" s="77"/>
      <c r="I297" s="77"/>
      <c r="J297" s="77"/>
      <c r="K297" s="79"/>
      <c r="M297" s="116"/>
    </row>
    <row r="298" spans="2:13" customFormat="1" ht="26.1" customHeight="1" x14ac:dyDescent="0.25">
      <c r="B298" s="25"/>
      <c r="C298" s="55"/>
      <c r="D298" s="13"/>
      <c r="M298" s="116"/>
    </row>
    <row r="299" spans="2:13" customFormat="1" ht="26.1" customHeight="1" x14ac:dyDescent="0.25">
      <c r="B299" s="311" t="s">
        <v>367</v>
      </c>
      <c r="C299" s="311"/>
      <c r="D299" s="311"/>
      <c r="E299" s="311"/>
      <c r="F299" s="311"/>
      <c r="G299" s="311"/>
      <c r="H299" s="311"/>
      <c r="I299" s="311"/>
      <c r="J299" s="311"/>
      <c r="K299" s="311"/>
      <c r="M299" s="116"/>
    </row>
    <row r="300" spans="2:13" customFormat="1" ht="26.1" customHeight="1" x14ac:dyDescent="0.25">
      <c r="B300" s="311"/>
      <c r="C300" s="311"/>
      <c r="D300" s="311"/>
      <c r="E300" s="311"/>
      <c r="F300" s="311"/>
      <c r="G300" s="311"/>
      <c r="H300" s="311"/>
      <c r="I300" s="311"/>
      <c r="J300" s="311"/>
      <c r="K300" s="311"/>
      <c r="M300" s="116"/>
    </row>
    <row r="301" spans="2:13" customFormat="1" ht="26.1" customHeight="1" x14ac:dyDescent="0.25">
      <c r="B301" s="303" t="s">
        <v>24</v>
      </c>
      <c r="C301" s="303"/>
      <c r="D301" s="303"/>
      <c r="E301" s="303"/>
      <c r="F301" s="303"/>
      <c r="G301" s="304"/>
      <c r="H301" s="354" t="s">
        <v>48</v>
      </c>
      <c r="I301" s="303"/>
      <c r="J301" s="303"/>
      <c r="K301" s="303"/>
      <c r="M301" s="116"/>
    </row>
    <row r="302" spans="2:13" ht="26.1" customHeight="1" thickBot="1" x14ac:dyDescent="0.3">
      <c r="B302" s="308" t="s">
        <v>23</v>
      </c>
      <c r="C302" s="308"/>
      <c r="D302" s="308"/>
      <c r="E302" s="104" t="s">
        <v>250</v>
      </c>
      <c r="F302" s="306" t="s">
        <v>85</v>
      </c>
      <c r="G302" s="307"/>
      <c r="H302" s="105" t="str">
        <f>posto_1</f>
        <v>Supervisor</v>
      </c>
      <c r="I302" s="106" t="str">
        <f>posto_2</f>
        <v>Encarregado
da Limpeza</v>
      </c>
      <c r="J302" s="106" t="str">
        <f>posto_3</f>
        <v>Auxiliar
de limpeza</v>
      </c>
      <c r="K302" s="106" t="str">
        <f>posto_5</f>
        <v>Copeira</v>
      </c>
      <c r="M302" s="116"/>
    </row>
    <row r="303" spans="2:13" ht="26.1" customHeight="1" thickTop="1" x14ac:dyDescent="0.25">
      <c r="B303" s="348" t="s">
        <v>213</v>
      </c>
      <c r="C303" s="331" t="s">
        <v>252</v>
      </c>
      <c r="D303" s="28" t="s">
        <v>0</v>
      </c>
      <c r="E303" s="41" t="s">
        <v>8</v>
      </c>
      <c r="F303" s="312" t="s">
        <v>272</v>
      </c>
      <c r="G303" s="313"/>
      <c r="H303" s="170">
        <v>24.96</v>
      </c>
      <c r="I303" s="171">
        <v>24.96</v>
      </c>
      <c r="J303" s="171">
        <v>24.96</v>
      </c>
      <c r="K303" s="171">
        <v>24.96</v>
      </c>
      <c r="M303" s="116"/>
    </row>
    <row r="304" spans="2:13" ht="26.1" customHeight="1" x14ac:dyDescent="0.25">
      <c r="B304" s="348"/>
      <c r="C304" s="331"/>
      <c r="D304" s="28" t="s">
        <v>1</v>
      </c>
      <c r="E304" s="42" t="s">
        <v>248</v>
      </c>
      <c r="F304" s="314" t="s">
        <v>272</v>
      </c>
      <c r="G304" s="315"/>
      <c r="H304" s="170">
        <v>0</v>
      </c>
      <c r="I304" s="171">
        <v>0</v>
      </c>
      <c r="J304" s="171">
        <v>0</v>
      </c>
      <c r="K304" s="171">
        <v>0</v>
      </c>
      <c r="M304" s="116"/>
    </row>
    <row r="305" spans="2:14" ht="26.1" customHeight="1" x14ac:dyDescent="0.25">
      <c r="B305" s="348"/>
      <c r="C305" s="331"/>
      <c r="D305" s="28" t="s">
        <v>2</v>
      </c>
      <c r="E305" s="42" t="s">
        <v>249</v>
      </c>
      <c r="F305" s="314" t="s">
        <v>272</v>
      </c>
      <c r="G305" s="315"/>
      <c r="H305" s="170">
        <v>0</v>
      </c>
      <c r="I305" s="171">
        <v>0</v>
      </c>
      <c r="J305" s="171">
        <v>0</v>
      </c>
      <c r="K305" s="171">
        <v>0</v>
      </c>
      <c r="M305" s="116"/>
    </row>
    <row r="306" spans="2:14" ht="26.1" customHeight="1" x14ac:dyDescent="0.25">
      <c r="B306" s="348"/>
      <c r="C306" s="332"/>
      <c r="D306" s="28" t="s">
        <v>3</v>
      </c>
      <c r="E306" s="42" t="s">
        <v>251</v>
      </c>
      <c r="F306" s="314" t="s">
        <v>272</v>
      </c>
      <c r="G306" s="315"/>
      <c r="H306" s="170">
        <v>0</v>
      </c>
      <c r="I306" s="171">
        <v>0</v>
      </c>
      <c r="J306" s="171">
        <v>0</v>
      </c>
      <c r="K306" s="171">
        <v>0</v>
      </c>
      <c r="M306" s="116"/>
    </row>
    <row r="307" spans="2:14" ht="26.1" customHeight="1" x14ac:dyDescent="0.25">
      <c r="B307" s="348"/>
      <c r="C307" s="349" t="s">
        <v>253</v>
      </c>
      <c r="D307" s="29" t="s">
        <v>4</v>
      </c>
      <c r="E307" s="42" t="s">
        <v>255</v>
      </c>
      <c r="F307" s="314" t="s">
        <v>272</v>
      </c>
      <c r="G307" s="315"/>
      <c r="H307" s="185">
        <v>0</v>
      </c>
      <c r="I307" s="175">
        <v>0</v>
      </c>
      <c r="J307" s="175">
        <v>0</v>
      </c>
      <c r="K307" s="175">
        <v>0</v>
      </c>
      <c r="M307" s="116"/>
    </row>
    <row r="308" spans="2:14" ht="26.1" customHeight="1" x14ac:dyDescent="0.25">
      <c r="B308" s="348"/>
      <c r="C308" s="331"/>
      <c r="D308" s="29" t="s">
        <v>5</v>
      </c>
      <c r="E308" s="42" t="s">
        <v>22</v>
      </c>
      <c r="F308" s="314" t="s">
        <v>272</v>
      </c>
      <c r="G308" s="315"/>
      <c r="H308" s="174">
        <v>0</v>
      </c>
      <c r="I308" s="175">
        <v>0</v>
      </c>
      <c r="J308" s="175">
        <v>0</v>
      </c>
      <c r="K308" s="175">
        <v>0</v>
      </c>
      <c r="M308" s="116"/>
    </row>
    <row r="309" spans="2:14" ht="26.1" customHeight="1" x14ac:dyDescent="0.25">
      <c r="B309" s="348"/>
      <c r="C309" s="331"/>
      <c r="D309" s="51" t="s">
        <v>6</v>
      </c>
      <c r="E309" s="42" t="s">
        <v>38</v>
      </c>
      <c r="F309" s="314" t="s">
        <v>272</v>
      </c>
      <c r="G309" s="315"/>
      <c r="H309" s="176">
        <v>0</v>
      </c>
      <c r="I309" s="177">
        <v>0</v>
      </c>
      <c r="J309" s="177">
        <v>0</v>
      </c>
      <c r="K309" s="177">
        <v>0</v>
      </c>
      <c r="M309" s="116"/>
    </row>
    <row r="310" spans="2:14" ht="26.1" customHeight="1" thickBot="1" x14ac:dyDescent="0.3">
      <c r="B310" s="348"/>
      <c r="C310" s="331"/>
      <c r="D310" s="51" t="s">
        <v>7</v>
      </c>
      <c r="E310" s="95" t="s">
        <v>254</v>
      </c>
      <c r="F310" s="316" t="s">
        <v>272</v>
      </c>
      <c r="G310" s="317"/>
      <c r="H310" s="176">
        <v>0</v>
      </c>
      <c r="I310" s="177">
        <v>0</v>
      </c>
      <c r="J310" s="177">
        <v>0</v>
      </c>
      <c r="K310" s="177">
        <v>0</v>
      </c>
      <c r="M310" s="116"/>
    </row>
    <row r="311" spans="2:14" ht="26.1" customHeight="1" thickTop="1" x14ac:dyDescent="0.25">
      <c r="B311" s="305" t="s">
        <v>41</v>
      </c>
      <c r="C311" s="305"/>
      <c r="D311" s="305"/>
      <c r="E311" s="297" t="s">
        <v>50</v>
      </c>
      <c r="F311" s="309"/>
      <c r="G311" s="310"/>
      <c r="H311" s="130">
        <f>SUM(H303:H310)</f>
        <v>24.96</v>
      </c>
      <c r="I311" s="128">
        <f t="shared" ref="I311:K311" si="23">SUM(I303:I310)</f>
        <v>24.96</v>
      </c>
      <c r="J311" s="128">
        <f t="shared" si="23"/>
        <v>24.96</v>
      </c>
      <c r="K311" s="128">
        <f t="shared" si="23"/>
        <v>24.96</v>
      </c>
      <c r="M311" s="116"/>
    </row>
    <row r="312" spans="2:14" s="2" customFormat="1" ht="26.1" customHeight="1" x14ac:dyDescent="0.25">
      <c r="B312" s="23"/>
      <c r="C312" s="55"/>
      <c r="D312" s="13"/>
      <c r="G312" s="8"/>
      <c r="M312" s="116"/>
      <c r="N312"/>
    </row>
    <row r="313" spans="2:14" customFormat="1" ht="26.1" customHeight="1" x14ac:dyDescent="0.25">
      <c r="B313" s="61"/>
      <c r="C313" s="62"/>
      <c r="D313" s="63"/>
      <c r="E313" s="64"/>
      <c r="F313" s="65"/>
      <c r="G313" s="66"/>
      <c r="H313" s="65"/>
      <c r="I313" s="65"/>
      <c r="J313" s="65"/>
      <c r="K313" s="67"/>
      <c r="M313" s="116"/>
    </row>
    <row r="314" spans="2:14" customFormat="1" ht="26.1" hidden="1" customHeight="1" outlineLevel="1" x14ac:dyDescent="0.25">
      <c r="B314" s="85"/>
      <c r="C314" s="86"/>
      <c r="D314" s="87"/>
      <c r="E314" s="88"/>
      <c r="F314" s="89"/>
      <c r="G314" s="90"/>
      <c r="H314" s="89"/>
      <c r="I314" s="89"/>
      <c r="J314" s="89"/>
      <c r="K314" s="91"/>
      <c r="M314" s="116"/>
    </row>
    <row r="315" spans="2:14" customFormat="1" ht="26.1" hidden="1" customHeight="1" outlineLevel="1" x14ac:dyDescent="0.25">
      <c r="B315" s="92"/>
      <c r="C315" s="80"/>
      <c r="D315" s="81"/>
      <c r="E315" s="82"/>
      <c r="F315" s="83"/>
      <c r="G315" s="84"/>
      <c r="H315" s="83"/>
      <c r="I315" s="83"/>
      <c r="J315" s="83"/>
      <c r="K315" s="93"/>
      <c r="M315" s="116"/>
    </row>
    <row r="316" spans="2:14" customFormat="1" ht="26.1" hidden="1" customHeight="1" outlineLevel="1" x14ac:dyDescent="0.25">
      <c r="B316" s="92"/>
      <c r="C316" s="80"/>
      <c r="D316" s="81"/>
      <c r="E316" s="82"/>
      <c r="F316" s="83"/>
      <c r="G316" s="84"/>
      <c r="H316" s="83"/>
      <c r="I316" s="83"/>
      <c r="J316" s="83"/>
      <c r="K316" s="93"/>
      <c r="M316" s="116"/>
    </row>
    <row r="317" spans="2:14" customFormat="1" ht="26.1" hidden="1" customHeight="1" outlineLevel="1" x14ac:dyDescent="0.25">
      <c r="B317" s="92"/>
      <c r="C317" s="80"/>
      <c r="D317" s="81"/>
      <c r="E317" s="82"/>
      <c r="F317" s="83"/>
      <c r="G317" s="84"/>
      <c r="H317" s="83"/>
      <c r="I317" s="83"/>
      <c r="J317" s="83"/>
      <c r="K317" s="93"/>
      <c r="M317" s="116"/>
    </row>
    <row r="318" spans="2:14" customFormat="1" ht="26.1" hidden="1" customHeight="1" outlineLevel="1" x14ac:dyDescent="0.25">
      <c r="B318" s="92"/>
      <c r="C318" s="80"/>
      <c r="D318" s="81"/>
      <c r="E318" s="82"/>
      <c r="F318" s="83"/>
      <c r="G318" s="84"/>
      <c r="H318" s="83"/>
      <c r="I318" s="83"/>
      <c r="J318" s="83"/>
      <c r="K318" s="93"/>
      <c r="M318" s="116"/>
    </row>
    <row r="319" spans="2:14" customFormat="1" ht="26.1" hidden="1" customHeight="1" outlineLevel="1" x14ac:dyDescent="0.25">
      <c r="B319" s="92"/>
      <c r="C319" s="80"/>
      <c r="D319" s="81"/>
      <c r="E319" s="82"/>
      <c r="F319" s="83"/>
      <c r="G319" s="84"/>
      <c r="H319" s="83"/>
      <c r="I319" s="83"/>
      <c r="J319" s="83"/>
      <c r="K319" s="93"/>
      <c r="M319" s="116"/>
    </row>
    <row r="320" spans="2:14" customFormat="1" ht="26.1" hidden="1" customHeight="1" outlineLevel="1" x14ac:dyDescent="0.25">
      <c r="B320" s="92"/>
      <c r="C320" s="80"/>
      <c r="D320" s="81"/>
      <c r="E320" s="82"/>
      <c r="F320" s="83"/>
      <c r="G320" s="84"/>
      <c r="H320" s="83"/>
      <c r="I320" s="83"/>
      <c r="J320" s="83"/>
      <c r="K320" s="93"/>
      <c r="M320" s="116"/>
    </row>
    <row r="321" spans="2:13" customFormat="1" ht="26.1" hidden="1" customHeight="1" outlineLevel="1" x14ac:dyDescent="0.25">
      <c r="B321" s="92"/>
      <c r="C321" s="80"/>
      <c r="D321" s="81"/>
      <c r="E321" s="82"/>
      <c r="F321" s="83"/>
      <c r="G321" s="84"/>
      <c r="H321" s="83"/>
      <c r="I321" s="83"/>
      <c r="J321" s="83"/>
      <c r="K321" s="93"/>
      <c r="M321" s="116"/>
    </row>
    <row r="322" spans="2:13" customFormat="1" ht="26.1" hidden="1" customHeight="1" outlineLevel="1" x14ac:dyDescent="0.25">
      <c r="B322" s="92"/>
      <c r="C322" s="80"/>
      <c r="D322" s="81"/>
      <c r="E322" s="82"/>
      <c r="F322" s="83"/>
      <c r="G322" s="84"/>
      <c r="H322" s="83"/>
      <c r="I322" s="83"/>
      <c r="J322" s="83"/>
      <c r="K322" s="93"/>
      <c r="M322" s="116"/>
    </row>
    <row r="323" spans="2:13" customFormat="1" ht="26.1" hidden="1" customHeight="1" outlineLevel="1" x14ac:dyDescent="0.25">
      <c r="B323" s="92"/>
      <c r="C323" s="80"/>
      <c r="D323" s="81"/>
      <c r="E323" s="82"/>
      <c r="F323" s="83"/>
      <c r="G323" s="84"/>
      <c r="H323" s="83"/>
      <c r="I323" s="83"/>
      <c r="J323" s="83"/>
      <c r="K323" s="93"/>
      <c r="M323" s="116"/>
    </row>
    <row r="324" spans="2:13" customFormat="1" ht="26.1" hidden="1" customHeight="1" outlineLevel="1" x14ac:dyDescent="0.25">
      <c r="B324" s="92"/>
      <c r="C324" s="80"/>
      <c r="D324" s="81"/>
      <c r="E324" s="82"/>
      <c r="F324" s="83"/>
      <c r="G324" s="84"/>
      <c r="H324" s="83"/>
      <c r="I324" s="83"/>
      <c r="J324" s="83"/>
      <c r="K324" s="93"/>
      <c r="M324" s="116"/>
    </row>
    <row r="325" spans="2:13" customFormat="1" ht="26.1" hidden="1" customHeight="1" outlineLevel="1" x14ac:dyDescent="0.25">
      <c r="B325" s="92"/>
      <c r="C325" s="80"/>
      <c r="D325" s="81"/>
      <c r="E325" s="82"/>
      <c r="F325" s="83"/>
      <c r="G325" s="84"/>
      <c r="H325" s="83"/>
      <c r="I325" s="83"/>
      <c r="J325" s="83"/>
      <c r="K325" s="93"/>
      <c r="M325" s="116"/>
    </row>
    <row r="326" spans="2:13" customFormat="1" ht="26.1" hidden="1" customHeight="1" outlineLevel="1" x14ac:dyDescent="0.25">
      <c r="B326" s="92"/>
      <c r="C326" s="80"/>
      <c r="D326" s="81"/>
      <c r="E326" s="82"/>
      <c r="F326" s="83"/>
      <c r="G326" s="84"/>
      <c r="H326" s="83"/>
      <c r="I326" s="83"/>
      <c r="J326" s="83"/>
      <c r="K326" s="93"/>
      <c r="M326" s="116"/>
    </row>
    <row r="327" spans="2:13" customFormat="1" ht="26.1" hidden="1" customHeight="1" outlineLevel="1" x14ac:dyDescent="0.25">
      <c r="B327" s="92"/>
      <c r="C327" s="80"/>
      <c r="D327" s="81"/>
      <c r="E327" s="82"/>
      <c r="F327" s="83"/>
      <c r="G327" s="84"/>
      <c r="H327" s="83"/>
      <c r="I327" s="83"/>
      <c r="J327" s="83"/>
      <c r="K327" s="93"/>
      <c r="M327" s="116"/>
    </row>
    <row r="328" spans="2:13" customFormat="1" ht="26.1" hidden="1" customHeight="1" outlineLevel="1" x14ac:dyDescent="0.25">
      <c r="B328" s="92"/>
      <c r="C328" s="80"/>
      <c r="D328" s="81"/>
      <c r="E328" s="82"/>
      <c r="F328" s="83"/>
      <c r="G328" s="84"/>
      <c r="H328" s="83"/>
      <c r="I328" s="83"/>
      <c r="J328" s="83"/>
      <c r="K328" s="93"/>
      <c r="M328" s="116"/>
    </row>
    <row r="329" spans="2:13" customFormat="1" ht="26.1" hidden="1" customHeight="1" outlineLevel="1" x14ac:dyDescent="0.25">
      <c r="B329" s="92"/>
      <c r="C329" s="80"/>
      <c r="D329" s="81"/>
      <c r="E329" s="82"/>
      <c r="F329" s="83"/>
      <c r="G329" s="84"/>
      <c r="H329" s="83"/>
      <c r="I329" s="83"/>
      <c r="J329" s="83"/>
      <c r="K329" s="93"/>
      <c r="M329" s="116"/>
    </row>
    <row r="330" spans="2:13" customFormat="1" ht="26.1" hidden="1" customHeight="1" outlineLevel="1" x14ac:dyDescent="0.25">
      <c r="B330" s="92"/>
      <c r="C330" s="80"/>
      <c r="D330" s="81"/>
      <c r="E330" s="82"/>
      <c r="F330" s="83"/>
      <c r="G330" s="84"/>
      <c r="H330" s="83"/>
      <c r="I330" s="83"/>
      <c r="J330" s="83"/>
      <c r="K330" s="93"/>
      <c r="M330" s="116"/>
    </row>
    <row r="331" spans="2:13" customFormat="1" ht="26.1" hidden="1" customHeight="1" outlineLevel="1" x14ac:dyDescent="0.25">
      <c r="B331" s="92"/>
      <c r="C331" s="80"/>
      <c r="D331" s="81"/>
      <c r="E331" s="82"/>
      <c r="F331" s="83"/>
      <c r="G331" s="84"/>
      <c r="H331" s="83"/>
      <c r="I331" s="83"/>
      <c r="J331" s="83"/>
      <c r="K331" s="93"/>
      <c r="M331" s="116"/>
    </row>
    <row r="332" spans="2:13" customFormat="1" ht="26.1" hidden="1" customHeight="1" outlineLevel="1" x14ac:dyDescent="0.25">
      <c r="B332" s="92"/>
      <c r="C332" s="80"/>
      <c r="D332" s="81"/>
      <c r="E332" s="82"/>
      <c r="F332" s="83"/>
      <c r="G332" s="84"/>
      <c r="H332" s="83"/>
      <c r="I332" s="83"/>
      <c r="J332" s="83"/>
      <c r="K332" s="93"/>
      <c r="M332" s="116"/>
    </row>
    <row r="333" spans="2:13" customFormat="1" ht="26.1" hidden="1" customHeight="1" outlineLevel="1" x14ac:dyDescent="0.25">
      <c r="B333" s="92"/>
      <c r="C333" s="80"/>
      <c r="D333" s="81"/>
      <c r="E333" s="82"/>
      <c r="F333" s="83"/>
      <c r="G333" s="84"/>
      <c r="H333" s="83"/>
      <c r="I333" s="83"/>
      <c r="J333" s="83"/>
      <c r="K333" s="93"/>
      <c r="M333" s="116"/>
    </row>
    <row r="334" spans="2:13" customFormat="1" ht="26.1" hidden="1" customHeight="1" outlineLevel="1" x14ac:dyDescent="0.25">
      <c r="B334" s="92"/>
      <c r="C334" s="80"/>
      <c r="D334" s="81"/>
      <c r="E334" s="82"/>
      <c r="F334" s="83"/>
      <c r="G334" s="84"/>
      <c r="H334" s="83"/>
      <c r="I334" s="83"/>
      <c r="J334" s="83"/>
      <c r="K334" s="93"/>
      <c r="M334" s="116"/>
    </row>
    <row r="335" spans="2:13" customFormat="1" ht="26.1" hidden="1" customHeight="1" outlineLevel="1" x14ac:dyDescent="0.25">
      <c r="B335" s="92"/>
      <c r="C335" s="80"/>
      <c r="D335" s="81"/>
      <c r="E335" s="82"/>
      <c r="F335" s="83"/>
      <c r="G335" s="84"/>
      <c r="H335" s="83"/>
      <c r="I335" s="83"/>
      <c r="J335" s="83"/>
      <c r="K335" s="93"/>
      <c r="M335" s="116"/>
    </row>
    <row r="336" spans="2:13" customFormat="1" ht="26.1" hidden="1" customHeight="1" outlineLevel="1" x14ac:dyDescent="0.25">
      <c r="B336" s="92"/>
      <c r="C336" s="80"/>
      <c r="D336" s="81"/>
      <c r="E336" s="82"/>
      <c r="F336" s="83"/>
      <c r="G336" s="84"/>
      <c r="H336" s="83"/>
      <c r="I336" s="83"/>
      <c r="J336" s="83"/>
      <c r="K336" s="93"/>
      <c r="M336" s="116"/>
    </row>
    <row r="337" spans="2:13" customFormat="1" ht="26.1" hidden="1" customHeight="1" outlineLevel="1" x14ac:dyDescent="0.25">
      <c r="B337" s="92"/>
      <c r="C337" s="80"/>
      <c r="D337" s="81"/>
      <c r="E337" s="82"/>
      <c r="F337" s="83"/>
      <c r="G337" s="84"/>
      <c r="H337" s="83"/>
      <c r="I337" s="83"/>
      <c r="J337" s="83"/>
      <c r="K337" s="93"/>
      <c r="M337" s="116"/>
    </row>
    <row r="338" spans="2:13" customFormat="1" ht="26.1" hidden="1" customHeight="1" outlineLevel="1" x14ac:dyDescent="0.25">
      <c r="B338" s="92"/>
      <c r="C338" s="80"/>
      <c r="D338" s="81"/>
      <c r="E338" s="82"/>
      <c r="F338" s="83"/>
      <c r="G338" s="84"/>
      <c r="H338" s="83"/>
      <c r="I338" s="83"/>
      <c r="J338" s="83"/>
      <c r="K338" s="93"/>
      <c r="M338" s="116"/>
    </row>
    <row r="339" spans="2:13" customFormat="1" ht="26.1" hidden="1" customHeight="1" outlineLevel="1" x14ac:dyDescent="0.25">
      <c r="B339" s="92"/>
      <c r="C339" s="80"/>
      <c r="D339" s="81"/>
      <c r="E339" s="82"/>
      <c r="F339" s="83"/>
      <c r="G339" s="84"/>
      <c r="H339" s="83"/>
      <c r="I339" s="83"/>
      <c r="J339" s="83"/>
      <c r="K339" s="93"/>
      <c r="M339" s="116"/>
    </row>
    <row r="340" spans="2:13" customFormat="1" ht="26.1" hidden="1" customHeight="1" outlineLevel="1" x14ac:dyDescent="0.25">
      <c r="B340" s="92"/>
      <c r="C340" s="80"/>
      <c r="D340" s="81"/>
      <c r="E340" s="82"/>
      <c r="F340" s="83"/>
      <c r="G340" s="84"/>
      <c r="H340" s="83"/>
      <c r="I340" s="83"/>
      <c r="J340" s="83"/>
      <c r="K340" s="93"/>
      <c r="M340" s="116"/>
    </row>
    <row r="341" spans="2:13" customFormat="1" ht="26.1" hidden="1" customHeight="1" outlineLevel="1" x14ac:dyDescent="0.25">
      <c r="B341" s="92"/>
      <c r="C341" s="80"/>
      <c r="D341" s="81"/>
      <c r="E341" s="82"/>
      <c r="F341" s="83"/>
      <c r="G341" s="84"/>
      <c r="H341" s="83"/>
      <c r="I341" s="83"/>
      <c r="J341" s="83"/>
      <c r="K341" s="93"/>
      <c r="M341" s="116"/>
    </row>
    <row r="342" spans="2:13" customFormat="1" ht="26.1" hidden="1" customHeight="1" outlineLevel="1" x14ac:dyDescent="0.25">
      <c r="B342" s="92"/>
      <c r="C342" s="80"/>
      <c r="D342" s="81"/>
      <c r="E342" s="82"/>
      <c r="F342" s="83"/>
      <c r="G342" s="84"/>
      <c r="H342" s="83"/>
      <c r="I342" s="83"/>
      <c r="J342" s="83"/>
      <c r="K342" s="93"/>
      <c r="M342" s="116"/>
    </row>
    <row r="343" spans="2:13" customFormat="1" ht="26.1" hidden="1" customHeight="1" outlineLevel="1" x14ac:dyDescent="0.25">
      <c r="B343" s="92"/>
      <c r="C343" s="80"/>
      <c r="D343" s="81"/>
      <c r="E343" s="82"/>
      <c r="F343" s="83"/>
      <c r="G343" s="84"/>
      <c r="H343" s="83"/>
      <c r="I343" s="83"/>
      <c r="J343" s="83"/>
      <c r="K343" s="93"/>
      <c r="M343" s="116"/>
    </row>
    <row r="344" spans="2:13" customFormat="1" ht="26.1" hidden="1" customHeight="1" outlineLevel="1" x14ac:dyDescent="0.25">
      <c r="B344" s="92"/>
      <c r="C344" s="80"/>
      <c r="D344" s="81"/>
      <c r="E344" s="82"/>
      <c r="F344" s="83"/>
      <c r="G344" s="84"/>
      <c r="H344" s="83"/>
      <c r="I344" s="83"/>
      <c r="J344" s="83"/>
      <c r="K344" s="93"/>
      <c r="M344" s="116"/>
    </row>
    <row r="345" spans="2:13" customFormat="1" ht="26.1" hidden="1" customHeight="1" outlineLevel="1" x14ac:dyDescent="0.25">
      <c r="B345" s="92"/>
      <c r="C345" s="80"/>
      <c r="D345" s="81"/>
      <c r="E345" s="82"/>
      <c r="F345" s="83"/>
      <c r="G345" s="84"/>
      <c r="H345" s="83"/>
      <c r="I345" s="83"/>
      <c r="J345" s="83"/>
      <c r="K345" s="93"/>
      <c r="M345" s="116"/>
    </row>
    <row r="346" spans="2:13" customFormat="1" ht="26.1" hidden="1" customHeight="1" outlineLevel="1" x14ac:dyDescent="0.25">
      <c r="B346" s="92"/>
      <c r="C346" s="80"/>
      <c r="D346" s="81"/>
      <c r="E346" s="82"/>
      <c r="F346" s="83"/>
      <c r="G346" s="84"/>
      <c r="H346" s="83"/>
      <c r="I346" s="83"/>
      <c r="J346" s="83"/>
      <c r="K346" s="93"/>
      <c r="M346" s="116"/>
    </row>
    <row r="347" spans="2:13" customFormat="1" ht="26.1" hidden="1" customHeight="1" outlineLevel="1" x14ac:dyDescent="0.25">
      <c r="B347" s="92"/>
      <c r="C347" s="80"/>
      <c r="D347" s="81"/>
      <c r="E347" s="82"/>
      <c r="F347" s="83"/>
      <c r="G347" s="84"/>
      <c r="H347" s="83"/>
      <c r="I347" s="83"/>
      <c r="J347" s="83"/>
      <c r="K347" s="93"/>
      <c r="M347" s="116"/>
    </row>
    <row r="348" spans="2:13" customFormat="1" ht="26.1" hidden="1" customHeight="1" outlineLevel="1" x14ac:dyDescent="0.25">
      <c r="B348" s="92"/>
      <c r="C348" s="80"/>
      <c r="D348" s="81"/>
      <c r="E348" s="82"/>
      <c r="F348" s="83"/>
      <c r="G348" s="84"/>
      <c r="H348" s="83"/>
      <c r="I348" s="83"/>
      <c r="J348" s="83"/>
      <c r="K348" s="93"/>
      <c r="M348" s="116"/>
    </row>
    <row r="349" spans="2:13" customFormat="1" ht="26.1" hidden="1" customHeight="1" outlineLevel="1" x14ac:dyDescent="0.25">
      <c r="B349" s="92"/>
      <c r="C349" s="80"/>
      <c r="D349" s="81"/>
      <c r="E349" s="82"/>
      <c r="F349" s="83"/>
      <c r="G349" s="84"/>
      <c r="H349" s="83"/>
      <c r="I349" s="83"/>
      <c r="J349" s="83"/>
      <c r="K349" s="93"/>
      <c r="M349" s="116"/>
    </row>
    <row r="350" spans="2:13" customFormat="1" ht="26.1" hidden="1" customHeight="1" outlineLevel="1" x14ac:dyDescent="0.25">
      <c r="B350" s="92"/>
      <c r="C350" s="80"/>
      <c r="D350" s="81"/>
      <c r="E350" s="82"/>
      <c r="F350" s="83"/>
      <c r="G350" s="84"/>
      <c r="H350" s="83"/>
      <c r="I350" s="83"/>
      <c r="J350" s="83"/>
      <c r="K350" s="93"/>
      <c r="M350" s="116"/>
    </row>
    <row r="351" spans="2:13" customFormat="1" ht="26.1" hidden="1" customHeight="1" outlineLevel="1" x14ac:dyDescent="0.25">
      <c r="B351" s="92"/>
      <c r="C351" s="80"/>
      <c r="D351" s="81"/>
      <c r="E351" s="82"/>
      <c r="F351" s="83"/>
      <c r="G351" s="84"/>
      <c r="H351" s="83"/>
      <c r="I351" s="83"/>
      <c r="J351" s="83"/>
      <c r="K351" s="93"/>
      <c r="M351" s="116"/>
    </row>
    <row r="352" spans="2:13" customFormat="1" ht="26.1" hidden="1" customHeight="1" outlineLevel="1" x14ac:dyDescent="0.25">
      <c r="B352" s="92"/>
      <c r="C352" s="80"/>
      <c r="D352" s="81"/>
      <c r="E352" s="82"/>
      <c r="F352" s="83"/>
      <c r="G352" s="84"/>
      <c r="H352" s="83"/>
      <c r="I352" s="83"/>
      <c r="J352" s="83"/>
      <c r="K352" s="93"/>
      <c r="M352" s="116"/>
    </row>
    <row r="353" spans="2:14" customFormat="1" ht="26.1" hidden="1" customHeight="1" outlineLevel="1" x14ac:dyDescent="0.25">
      <c r="B353" s="92"/>
      <c r="C353" s="80"/>
      <c r="D353" s="81"/>
      <c r="E353" s="82"/>
      <c r="F353" s="83"/>
      <c r="G353" s="84"/>
      <c r="H353" s="83"/>
      <c r="I353" s="83"/>
      <c r="J353" s="83"/>
      <c r="K353" s="93"/>
      <c r="M353" s="116"/>
    </row>
    <row r="354" spans="2:14" customFormat="1" ht="26.1" customHeight="1" collapsed="1" x14ac:dyDescent="0.25">
      <c r="B354" s="73"/>
      <c r="C354" s="74"/>
      <c r="D354" s="75"/>
      <c r="E354" s="76"/>
      <c r="F354" s="77"/>
      <c r="G354" s="78"/>
      <c r="H354" s="77"/>
      <c r="I354" s="77"/>
      <c r="J354" s="77"/>
      <c r="K354" s="79"/>
      <c r="M354" s="116"/>
    </row>
    <row r="355" spans="2:14" s="2" customFormat="1" ht="26.1" customHeight="1" x14ac:dyDescent="0.25">
      <c r="B355" s="23"/>
      <c r="C355" s="55"/>
      <c r="D355" s="13"/>
      <c r="E355" s="56"/>
      <c r="G355" s="8"/>
      <c r="H355" s="56"/>
      <c r="M355" s="116"/>
      <c r="N355"/>
    </row>
    <row r="356" spans="2:14" s="2" customFormat="1" ht="26.1" customHeight="1" x14ac:dyDescent="0.25">
      <c r="B356" s="311" t="s">
        <v>368</v>
      </c>
      <c r="C356" s="311"/>
      <c r="D356" s="311"/>
      <c r="E356" s="311"/>
      <c r="F356" s="311"/>
      <c r="G356" s="311"/>
      <c r="H356" s="311"/>
      <c r="I356" s="311"/>
      <c r="J356" s="311"/>
      <c r="K356" s="311"/>
      <c r="M356" s="116"/>
      <c r="N356"/>
    </row>
    <row r="357" spans="2:14" s="2" customFormat="1" ht="26.1" customHeight="1" x14ac:dyDescent="0.25">
      <c r="B357" s="311"/>
      <c r="C357" s="311"/>
      <c r="D357" s="311"/>
      <c r="E357" s="311"/>
      <c r="F357" s="311"/>
      <c r="G357" s="311"/>
      <c r="H357" s="311"/>
      <c r="I357" s="311"/>
      <c r="J357" s="311"/>
      <c r="K357" s="311"/>
      <c r="M357" s="116"/>
      <c r="N357"/>
    </row>
    <row r="358" spans="2:14" s="2" customFormat="1" ht="26.1" customHeight="1" x14ac:dyDescent="0.25">
      <c r="B358" s="303" t="s">
        <v>24</v>
      </c>
      <c r="C358" s="303"/>
      <c r="D358" s="303"/>
      <c r="E358" s="303"/>
      <c r="F358" s="303"/>
      <c r="G358" s="304"/>
      <c r="H358" s="354" t="s">
        <v>48</v>
      </c>
      <c r="I358" s="303"/>
      <c r="J358" s="303"/>
      <c r="K358" s="303"/>
      <c r="M358" s="116"/>
      <c r="N358"/>
    </row>
    <row r="359" spans="2:14" ht="26.1" customHeight="1" thickBot="1" x14ac:dyDescent="0.3">
      <c r="B359" s="308" t="s">
        <v>47</v>
      </c>
      <c r="C359" s="308"/>
      <c r="D359" s="308"/>
      <c r="E359" s="104" t="s">
        <v>294</v>
      </c>
      <c r="F359" s="106" t="s">
        <v>85</v>
      </c>
      <c r="G359" s="107" t="s">
        <v>233</v>
      </c>
      <c r="H359" s="105" t="str">
        <f>posto_1</f>
        <v>Supervisor</v>
      </c>
      <c r="I359" s="106" t="str">
        <f>posto_2</f>
        <v>Encarregado
da Limpeza</v>
      </c>
      <c r="J359" s="106" t="str">
        <f>posto_3</f>
        <v>Auxiliar
de limpeza</v>
      </c>
      <c r="K359" s="106" t="str">
        <f>posto_5</f>
        <v>Copeira</v>
      </c>
      <c r="M359" s="116"/>
    </row>
    <row r="360" spans="2:14" ht="26.1" customHeight="1" thickTop="1" x14ac:dyDescent="0.25">
      <c r="B360" s="387" t="s">
        <v>214</v>
      </c>
      <c r="C360" s="330" t="s">
        <v>297</v>
      </c>
      <c r="D360" s="30" t="s">
        <v>0</v>
      </c>
      <c r="E360" s="42" t="s">
        <v>293</v>
      </c>
      <c r="F360" s="48" t="s">
        <v>295</v>
      </c>
      <c r="G360" s="179">
        <v>5.0000000000000001E-3</v>
      </c>
      <c r="H360" s="45">
        <f>ROUND(SUM(H$311,H$198,H$143,H$74,H$14)*df,2)</f>
        <v>34.549999999999997</v>
      </c>
      <c r="I360" s="43">
        <f>ROUND(SUM(I$311,I$198,I$143,I$74,I$14)*df,2)</f>
        <v>22.5</v>
      </c>
      <c r="J360" s="43">
        <f>ROUND(SUM(J$311,J$198,J$143,J$74,J$14)*df,2)</f>
        <v>15.84</v>
      </c>
      <c r="K360" s="43">
        <f>ROUND(SUM(K$311,K$198,K$143,K$74,K$14)*df,2)</f>
        <v>15.84</v>
      </c>
      <c r="M360" s="116"/>
    </row>
    <row r="361" spans="2:14" ht="26.1" customHeight="1" x14ac:dyDescent="0.25">
      <c r="B361" s="387"/>
      <c r="C361" s="331"/>
      <c r="D361" s="30" t="s">
        <v>1</v>
      </c>
      <c r="E361" s="42" t="s">
        <v>298</v>
      </c>
      <c r="F361" s="48" t="s">
        <v>295</v>
      </c>
      <c r="G361" s="179">
        <v>0</v>
      </c>
      <c r="H361" s="45">
        <f>ROUND(SUM(H$311,H$198,H$143,H$74,H$14)*od,2)</f>
        <v>0</v>
      </c>
      <c r="I361" s="43">
        <f>ROUND(SUM(I$311,I$198,I$143,I$74,I$14)*od,2)</f>
        <v>0</v>
      </c>
      <c r="J361" s="43">
        <f>ROUND(SUM(J$311,J$198,J$143,J$74,J$14)*od,2)</f>
        <v>0</v>
      </c>
      <c r="K361" s="43">
        <f>ROUND(SUM(K$311,K$198,K$143,K$74,K$14)*od,2)</f>
        <v>0</v>
      </c>
      <c r="M361" s="116"/>
    </row>
    <row r="362" spans="2:14" ht="26.1" customHeight="1" x14ac:dyDescent="0.25">
      <c r="B362" s="387"/>
      <c r="C362" s="332"/>
      <c r="D362" s="30" t="s">
        <v>2</v>
      </c>
      <c r="E362" s="42" t="s">
        <v>25</v>
      </c>
      <c r="F362" s="48" t="s">
        <v>295</v>
      </c>
      <c r="G362" s="179">
        <v>5.0000000000000001E-3</v>
      </c>
      <c r="H362" s="45">
        <f>ROUND(SUM(H360:H361,H$311,H$254,H$198,H$143,H$74,H$14)*lucro,2)</f>
        <v>36.630000000000003</v>
      </c>
      <c r="I362" s="43">
        <f>ROUND(SUM(I360:I361,I$311,I$254,I$198,I$143,I$74,I$14)*lucro,2)</f>
        <v>23.76</v>
      </c>
      <c r="J362" s="43">
        <f>ROUND(SUM(J360:J361,J$311,J$254,J$198,J$143,J$74,J$14)*lucro,2)</f>
        <v>16.66</v>
      </c>
      <c r="K362" s="43">
        <f>ROUND(SUM(K360:K361,K$311,K$254,K$198,K$143,K$74,K$14)*lucro,2)</f>
        <v>16.66</v>
      </c>
      <c r="M362" s="116"/>
    </row>
    <row r="363" spans="2:14" ht="26.1" customHeight="1" x14ac:dyDescent="0.25">
      <c r="B363" s="387"/>
      <c r="C363" s="400" t="s">
        <v>296</v>
      </c>
      <c r="D363" s="30" t="s">
        <v>3</v>
      </c>
      <c r="E363" s="42" t="s">
        <v>256</v>
      </c>
      <c r="F363" s="68" t="s">
        <v>57</v>
      </c>
      <c r="G363" s="179">
        <v>0.05</v>
      </c>
      <c r="H363" s="45">
        <f t="shared" ref="H363:K366" si="24">ROUND((SUM(H$360:H$362,H$311,H$254,H$198,H$143,H$74,H$14)/(1-tributos))*$G363,2)</f>
        <v>423.84</v>
      </c>
      <c r="I363" s="43">
        <f t="shared" si="24"/>
        <v>274.98</v>
      </c>
      <c r="J363" s="43">
        <f t="shared" si="24"/>
        <v>192.81</v>
      </c>
      <c r="K363" s="43">
        <f t="shared" si="24"/>
        <v>192.81</v>
      </c>
      <c r="M363" s="116"/>
    </row>
    <row r="364" spans="2:14" ht="26.1" customHeight="1" x14ac:dyDescent="0.25">
      <c r="B364" s="387"/>
      <c r="C364" s="400"/>
      <c r="D364" s="30" t="s">
        <v>4</v>
      </c>
      <c r="E364" s="42" t="s">
        <v>257</v>
      </c>
      <c r="F364" s="68" t="s">
        <v>17</v>
      </c>
      <c r="G364" s="179">
        <v>0.03</v>
      </c>
      <c r="H364" s="45">
        <f t="shared" si="24"/>
        <v>254.3</v>
      </c>
      <c r="I364" s="43">
        <f t="shared" si="24"/>
        <v>164.99</v>
      </c>
      <c r="J364" s="43">
        <f t="shared" si="24"/>
        <v>115.69</v>
      </c>
      <c r="K364" s="43">
        <f t="shared" si="24"/>
        <v>115.69</v>
      </c>
      <c r="M364" s="116"/>
    </row>
    <row r="365" spans="2:14" ht="26.1" customHeight="1" x14ac:dyDescent="0.25">
      <c r="B365" s="387"/>
      <c r="C365" s="400"/>
      <c r="D365" s="30" t="s">
        <v>5</v>
      </c>
      <c r="E365" s="42" t="s">
        <v>258</v>
      </c>
      <c r="F365" s="68" t="s">
        <v>18</v>
      </c>
      <c r="G365" s="179">
        <v>6.4999999999999997E-3</v>
      </c>
      <c r="H365" s="45">
        <f t="shared" si="24"/>
        <v>55.1</v>
      </c>
      <c r="I365" s="43">
        <f t="shared" si="24"/>
        <v>35.75</v>
      </c>
      <c r="J365" s="43">
        <f t="shared" si="24"/>
        <v>25.07</v>
      </c>
      <c r="K365" s="43">
        <f t="shared" si="24"/>
        <v>25.07</v>
      </c>
      <c r="M365" s="116"/>
    </row>
    <row r="366" spans="2:14" ht="26.1" customHeight="1" thickBot="1" x14ac:dyDescent="0.3">
      <c r="B366" s="389"/>
      <c r="C366" s="349"/>
      <c r="D366" s="94" t="s">
        <v>6</v>
      </c>
      <c r="E366" s="95" t="s">
        <v>259</v>
      </c>
      <c r="F366" s="96" t="s">
        <v>27</v>
      </c>
      <c r="G366" s="184">
        <v>4.4999999999999998E-2</v>
      </c>
      <c r="H366" s="97">
        <f t="shared" si="24"/>
        <v>381.46</v>
      </c>
      <c r="I366" s="98">
        <f t="shared" si="24"/>
        <v>247.48</v>
      </c>
      <c r="J366" s="98">
        <f t="shared" si="24"/>
        <v>173.53</v>
      </c>
      <c r="K366" s="98">
        <f t="shared" si="24"/>
        <v>173.53</v>
      </c>
      <c r="M366" s="116"/>
    </row>
    <row r="367" spans="2:14" customFormat="1" ht="26.1" customHeight="1" thickTop="1" x14ac:dyDescent="0.25">
      <c r="B367" s="324" t="s">
        <v>268</v>
      </c>
      <c r="C367" s="325"/>
      <c r="D367" s="326"/>
      <c r="E367" s="299" t="s">
        <v>227</v>
      </c>
      <c r="F367" s="300"/>
      <c r="G367" s="112">
        <f t="shared" ref="G367:K367" si="25">SUM(G360:G362)</f>
        <v>0.01</v>
      </c>
      <c r="H367" s="108">
        <f t="shared" si="25"/>
        <v>71.180000000000007</v>
      </c>
      <c r="I367" s="109">
        <f t="shared" si="25"/>
        <v>46.260000000000005</v>
      </c>
      <c r="J367" s="109">
        <f t="shared" si="25"/>
        <v>32.5</v>
      </c>
      <c r="K367" s="109">
        <f t="shared" si="25"/>
        <v>32.5</v>
      </c>
      <c r="M367" s="116"/>
    </row>
    <row r="368" spans="2:14" ht="26.1" customHeight="1" thickBot="1" x14ac:dyDescent="0.3">
      <c r="B368" s="327"/>
      <c r="C368" s="328"/>
      <c r="D368" s="329"/>
      <c r="E368" s="301" t="s">
        <v>228</v>
      </c>
      <c r="F368" s="302"/>
      <c r="G368" s="117">
        <f>SUM(G363:G366)</f>
        <v>0.13150000000000001</v>
      </c>
      <c r="H368" s="110">
        <f>SUM(H363:H366)</f>
        <v>1114.7</v>
      </c>
      <c r="I368" s="111">
        <f t="shared" ref="I368:K368" si="26">SUM(I363:I366)</f>
        <v>723.2</v>
      </c>
      <c r="J368" s="111">
        <f t="shared" si="26"/>
        <v>507.1</v>
      </c>
      <c r="K368" s="111">
        <f t="shared" si="26"/>
        <v>507.1</v>
      </c>
      <c r="M368" s="116"/>
    </row>
    <row r="369" spans="2:13" ht="26.1" customHeight="1" thickTop="1" x14ac:dyDescent="0.25">
      <c r="B369" s="305" t="s">
        <v>41</v>
      </c>
      <c r="C369" s="305"/>
      <c r="D369" s="305"/>
      <c r="E369" s="292" t="s">
        <v>229</v>
      </c>
      <c r="F369" s="293"/>
      <c r="G369" s="294"/>
      <c r="H369" s="130">
        <f>SUM(H367:H368)</f>
        <v>1185.8800000000001</v>
      </c>
      <c r="I369" s="128">
        <f t="shared" ref="I369:K369" si="27">SUM(I367:I368)</f>
        <v>769.46</v>
      </c>
      <c r="J369" s="128">
        <f t="shared" si="27"/>
        <v>539.6</v>
      </c>
      <c r="K369" s="128">
        <f t="shared" si="27"/>
        <v>539.6</v>
      </c>
      <c r="M369" s="116"/>
    </row>
    <row r="370" spans="2:13" ht="26.1" customHeight="1" x14ac:dyDescent="0.25">
      <c r="M370" s="116"/>
    </row>
    <row r="371" spans="2:13" customFormat="1" ht="26.1" customHeight="1" x14ac:dyDescent="0.25">
      <c r="B371" s="61"/>
      <c r="C371" s="62"/>
      <c r="D371" s="63"/>
      <c r="E371" s="64"/>
      <c r="F371" s="65"/>
      <c r="G371" s="66"/>
      <c r="H371" s="65"/>
      <c r="I371" s="65"/>
      <c r="J371" s="65"/>
      <c r="K371" s="67"/>
      <c r="M371" s="116"/>
    </row>
    <row r="372" spans="2:13" customFormat="1" ht="26.1" hidden="1" customHeight="1" outlineLevel="1" x14ac:dyDescent="0.25">
      <c r="B372" s="85"/>
      <c r="C372" s="86"/>
      <c r="D372" s="87"/>
      <c r="E372" s="88"/>
      <c r="F372" s="89"/>
      <c r="G372" s="90"/>
      <c r="H372" s="89"/>
      <c r="I372" s="89"/>
      <c r="J372" s="89"/>
      <c r="K372" s="91"/>
      <c r="M372" s="116"/>
    </row>
    <row r="373" spans="2:13" customFormat="1" ht="26.1" hidden="1" customHeight="1" outlineLevel="1" x14ac:dyDescent="0.25">
      <c r="B373" s="92"/>
      <c r="C373" s="80"/>
      <c r="D373" s="81"/>
      <c r="E373" s="82"/>
      <c r="F373" s="83"/>
      <c r="G373" s="84"/>
      <c r="H373" s="83"/>
      <c r="I373" s="83"/>
      <c r="J373" s="83"/>
      <c r="K373" s="93"/>
      <c r="M373" s="116"/>
    </row>
    <row r="374" spans="2:13" customFormat="1" ht="26.1" hidden="1" customHeight="1" outlineLevel="1" x14ac:dyDescent="0.25">
      <c r="B374" s="92"/>
      <c r="C374" s="80"/>
      <c r="D374" s="81"/>
      <c r="E374" s="82"/>
      <c r="F374" s="83"/>
      <c r="G374" s="84"/>
      <c r="H374" s="83"/>
      <c r="I374" s="83"/>
      <c r="J374" s="83"/>
      <c r="K374" s="93"/>
      <c r="M374" s="116"/>
    </row>
    <row r="375" spans="2:13" customFormat="1" ht="26.1" hidden="1" customHeight="1" outlineLevel="1" x14ac:dyDescent="0.25">
      <c r="B375" s="92"/>
      <c r="C375" s="80"/>
      <c r="D375" s="81"/>
      <c r="E375" s="82"/>
      <c r="F375" s="83"/>
      <c r="G375" s="84"/>
      <c r="H375" s="83"/>
      <c r="I375" s="83"/>
      <c r="J375" s="83"/>
      <c r="K375" s="93"/>
      <c r="M375" s="116"/>
    </row>
    <row r="376" spans="2:13" customFormat="1" ht="26.1" hidden="1" customHeight="1" outlineLevel="1" x14ac:dyDescent="0.25">
      <c r="B376" s="92"/>
      <c r="C376" s="80"/>
      <c r="D376" s="81"/>
      <c r="E376" s="82"/>
      <c r="F376" s="83"/>
      <c r="G376" s="84"/>
      <c r="H376" s="83"/>
      <c r="I376" s="83"/>
      <c r="J376" s="83"/>
      <c r="K376" s="93"/>
      <c r="M376" s="116"/>
    </row>
    <row r="377" spans="2:13" customFormat="1" ht="26.1" hidden="1" customHeight="1" outlineLevel="1" x14ac:dyDescent="0.25">
      <c r="B377" s="92"/>
      <c r="C377" s="80"/>
      <c r="D377" s="81"/>
      <c r="E377" s="82"/>
      <c r="F377" s="83"/>
      <c r="G377" s="84"/>
      <c r="H377" s="83"/>
      <c r="I377" s="83"/>
      <c r="J377" s="83"/>
      <c r="K377" s="93"/>
      <c r="M377" s="116"/>
    </row>
    <row r="378" spans="2:13" customFormat="1" ht="26.1" hidden="1" customHeight="1" outlineLevel="1" x14ac:dyDescent="0.25">
      <c r="B378" s="92"/>
      <c r="C378" s="80"/>
      <c r="D378" s="81"/>
      <c r="E378" s="82"/>
      <c r="F378" s="83"/>
      <c r="G378" s="84"/>
      <c r="H378" s="83"/>
      <c r="I378" s="83"/>
      <c r="J378" s="83"/>
      <c r="K378" s="93"/>
      <c r="M378" s="116"/>
    </row>
    <row r="379" spans="2:13" customFormat="1" ht="26.1" hidden="1" customHeight="1" outlineLevel="1" x14ac:dyDescent="0.25">
      <c r="B379" s="92"/>
      <c r="C379" s="80"/>
      <c r="D379" s="81"/>
      <c r="E379" s="82"/>
      <c r="F379" s="83"/>
      <c r="G379" s="84"/>
      <c r="H379" s="83"/>
      <c r="I379" s="83"/>
      <c r="J379" s="83"/>
      <c r="K379" s="93"/>
      <c r="M379" s="116"/>
    </row>
    <row r="380" spans="2:13" customFormat="1" ht="26.1" hidden="1" customHeight="1" outlineLevel="1" x14ac:dyDescent="0.25">
      <c r="B380" s="92"/>
      <c r="C380" s="80"/>
      <c r="D380" s="81"/>
      <c r="E380" s="82"/>
      <c r="F380" s="83"/>
      <c r="G380" s="84"/>
      <c r="H380" s="83"/>
      <c r="I380" s="83"/>
      <c r="J380" s="83"/>
      <c r="K380" s="93"/>
      <c r="M380" s="116"/>
    </row>
    <row r="381" spans="2:13" customFormat="1" ht="26.1" hidden="1" customHeight="1" outlineLevel="1" x14ac:dyDescent="0.25">
      <c r="B381" s="92"/>
      <c r="C381" s="80"/>
      <c r="D381" s="81"/>
      <c r="E381" s="82"/>
      <c r="F381" s="83"/>
      <c r="G381" s="84"/>
      <c r="H381" s="83"/>
      <c r="I381" s="83"/>
      <c r="J381" s="83"/>
      <c r="K381" s="93"/>
      <c r="M381" s="116"/>
    </row>
    <row r="382" spans="2:13" customFormat="1" ht="26.1" hidden="1" customHeight="1" outlineLevel="1" x14ac:dyDescent="0.25">
      <c r="B382" s="92"/>
      <c r="C382" s="80"/>
      <c r="D382" s="81"/>
      <c r="E382" s="82"/>
      <c r="F382" s="83"/>
      <c r="G382" s="84"/>
      <c r="H382" s="83"/>
      <c r="I382" s="83"/>
      <c r="J382" s="83"/>
      <c r="K382" s="93"/>
      <c r="M382" s="116"/>
    </row>
    <row r="383" spans="2:13" customFormat="1" ht="26.1" hidden="1" customHeight="1" outlineLevel="1" x14ac:dyDescent="0.25">
      <c r="B383" s="92"/>
      <c r="C383" s="80"/>
      <c r="D383" s="81"/>
      <c r="E383" s="82"/>
      <c r="F383" s="83"/>
      <c r="G383" s="84"/>
      <c r="H383" s="83"/>
      <c r="I383" s="83"/>
      <c r="J383" s="83"/>
      <c r="K383" s="93"/>
      <c r="M383" s="116"/>
    </row>
    <row r="384" spans="2:13" customFormat="1" ht="26.1" hidden="1" customHeight="1" outlineLevel="1" x14ac:dyDescent="0.25">
      <c r="B384" s="92"/>
      <c r="C384" s="80"/>
      <c r="D384" s="81"/>
      <c r="E384" s="82"/>
      <c r="F384" s="83"/>
      <c r="G384" s="84"/>
      <c r="H384" s="83"/>
      <c r="I384" s="83"/>
      <c r="J384" s="83"/>
      <c r="K384" s="93"/>
      <c r="M384" s="116"/>
    </row>
    <row r="385" spans="2:13" customFormat="1" ht="26.1" hidden="1" customHeight="1" outlineLevel="1" x14ac:dyDescent="0.25">
      <c r="B385" s="92"/>
      <c r="C385" s="80"/>
      <c r="D385" s="81"/>
      <c r="E385" s="82"/>
      <c r="F385" s="83"/>
      <c r="G385" s="84"/>
      <c r="H385" s="83"/>
      <c r="I385" s="83"/>
      <c r="J385" s="83"/>
      <c r="K385" s="93"/>
      <c r="M385" s="116"/>
    </row>
    <row r="386" spans="2:13" customFormat="1" ht="26.1" hidden="1" customHeight="1" outlineLevel="1" x14ac:dyDescent="0.25">
      <c r="B386" s="92"/>
      <c r="C386" s="80"/>
      <c r="D386" s="81"/>
      <c r="E386" s="82"/>
      <c r="F386" s="83"/>
      <c r="G386" s="84"/>
      <c r="H386" s="83"/>
      <c r="I386" s="83"/>
      <c r="J386" s="83"/>
      <c r="K386" s="93"/>
      <c r="M386" s="116"/>
    </row>
    <row r="387" spans="2:13" customFormat="1" ht="26.1" hidden="1" customHeight="1" outlineLevel="1" x14ac:dyDescent="0.25">
      <c r="B387" s="92"/>
      <c r="C387" s="80"/>
      <c r="D387" s="81"/>
      <c r="E387" s="82"/>
      <c r="F387" s="83"/>
      <c r="G387" s="84"/>
      <c r="H387" s="83"/>
      <c r="I387" s="83"/>
      <c r="J387" s="83"/>
      <c r="K387" s="93"/>
      <c r="M387" s="116"/>
    </row>
    <row r="388" spans="2:13" customFormat="1" ht="26.1" hidden="1" customHeight="1" outlineLevel="1" x14ac:dyDescent="0.25">
      <c r="B388" s="92"/>
      <c r="C388" s="80"/>
      <c r="D388" s="81"/>
      <c r="E388" s="82"/>
      <c r="F388" s="83"/>
      <c r="G388" s="84"/>
      <c r="H388" s="83"/>
      <c r="I388" s="83"/>
      <c r="J388" s="83"/>
      <c r="K388" s="93"/>
      <c r="M388" s="116"/>
    </row>
    <row r="389" spans="2:13" customFormat="1" ht="26.1" hidden="1" customHeight="1" outlineLevel="1" x14ac:dyDescent="0.25">
      <c r="B389" s="92"/>
      <c r="C389" s="80"/>
      <c r="D389" s="81"/>
      <c r="E389" s="82"/>
      <c r="F389" s="83"/>
      <c r="G389" s="84"/>
      <c r="H389" s="83"/>
      <c r="I389" s="83"/>
      <c r="J389" s="83"/>
      <c r="K389" s="93"/>
      <c r="M389" s="116"/>
    </row>
    <row r="390" spans="2:13" customFormat="1" ht="26.1" hidden="1" customHeight="1" outlineLevel="1" x14ac:dyDescent="0.25">
      <c r="B390" s="92"/>
      <c r="C390" s="80"/>
      <c r="D390" s="81"/>
      <c r="E390" s="82"/>
      <c r="F390" s="83"/>
      <c r="G390" s="84"/>
      <c r="H390" s="83"/>
      <c r="I390" s="83"/>
      <c r="J390" s="83"/>
      <c r="K390" s="93"/>
      <c r="M390" s="116"/>
    </row>
    <row r="391" spans="2:13" customFormat="1" ht="26.1" hidden="1" customHeight="1" outlineLevel="1" x14ac:dyDescent="0.25">
      <c r="B391" s="92"/>
      <c r="C391" s="80"/>
      <c r="D391" s="81"/>
      <c r="E391" s="82"/>
      <c r="F391" s="83"/>
      <c r="G391" s="84"/>
      <c r="H391" s="83"/>
      <c r="I391" s="83"/>
      <c r="J391" s="83"/>
      <c r="K391" s="93"/>
      <c r="M391" s="116"/>
    </row>
    <row r="392" spans="2:13" customFormat="1" ht="26.1" hidden="1" customHeight="1" outlineLevel="1" x14ac:dyDescent="0.25">
      <c r="B392" s="92"/>
      <c r="C392" s="80"/>
      <c r="D392" s="81"/>
      <c r="E392" s="82"/>
      <c r="F392" s="83"/>
      <c r="G392" s="84"/>
      <c r="H392" s="83"/>
      <c r="I392" s="83"/>
      <c r="J392" s="83"/>
      <c r="K392" s="93"/>
      <c r="M392" s="116"/>
    </row>
    <row r="393" spans="2:13" customFormat="1" ht="26.1" hidden="1" customHeight="1" outlineLevel="1" x14ac:dyDescent="0.25">
      <c r="B393" s="92"/>
      <c r="C393" s="80"/>
      <c r="D393" s="81"/>
      <c r="E393" s="82"/>
      <c r="F393" s="83"/>
      <c r="G393" s="84"/>
      <c r="H393" s="83"/>
      <c r="I393" s="83"/>
      <c r="J393" s="83"/>
      <c r="K393" s="93"/>
      <c r="M393" s="116"/>
    </row>
    <row r="394" spans="2:13" customFormat="1" ht="26.1" hidden="1" customHeight="1" outlineLevel="1" x14ac:dyDescent="0.25">
      <c r="B394" s="92"/>
      <c r="C394" s="80"/>
      <c r="D394" s="81"/>
      <c r="E394" s="82"/>
      <c r="F394" s="83"/>
      <c r="G394" s="84"/>
      <c r="H394" s="83"/>
      <c r="I394" s="83"/>
      <c r="J394" s="83"/>
      <c r="K394" s="93"/>
      <c r="M394" s="116"/>
    </row>
    <row r="395" spans="2:13" customFormat="1" ht="26.1" hidden="1" customHeight="1" outlineLevel="1" x14ac:dyDescent="0.25">
      <c r="B395" s="92"/>
      <c r="C395" s="80"/>
      <c r="D395" s="81"/>
      <c r="E395" s="82"/>
      <c r="F395" s="83"/>
      <c r="G395" s="84"/>
      <c r="H395" s="83"/>
      <c r="I395" s="83"/>
      <c r="J395" s="83"/>
      <c r="K395" s="93"/>
      <c r="M395" s="116"/>
    </row>
    <row r="396" spans="2:13" customFormat="1" ht="26.1" hidden="1" customHeight="1" outlineLevel="1" x14ac:dyDescent="0.25">
      <c r="B396" s="92"/>
      <c r="C396" s="80"/>
      <c r="D396" s="81"/>
      <c r="E396" s="82"/>
      <c r="F396" s="83"/>
      <c r="G396" s="84"/>
      <c r="H396" s="83"/>
      <c r="I396" s="83"/>
      <c r="J396" s="83"/>
      <c r="K396" s="93"/>
      <c r="M396" s="116"/>
    </row>
    <row r="397" spans="2:13" customFormat="1" ht="26.1" hidden="1" customHeight="1" outlineLevel="1" x14ac:dyDescent="0.25">
      <c r="B397" s="92"/>
      <c r="C397" s="80"/>
      <c r="D397" s="81"/>
      <c r="E397" s="82"/>
      <c r="F397" s="83"/>
      <c r="G397" s="84"/>
      <c r="H397" s="83"/>
      <c r="I397" s="83"/>
      <c r="J397" s="83"/>
      <c r="K397" s="93"/>
      <c r="M397" s="116"/>
    </row>
    <row r="398" spans="2:13" customFormat="1" ht="26.1" hidden="1" customHeight="1" outlineLevel="1" x14ac:dyDescent="0.25">
      <c r="B398" s="92"/>
      <c r="C398" s="80"/>
      <c r="D398" s="81"/>
      <c r="E398" s="82"/>
      <c r="F398" s="83"/>
      <c r="G398" s="84"/>
      <c r="H398" s="83"/>
      <c r="I398" s="83"/>
      <c r="J398" s="83"/>
      <c r="K398" s="93"/>
      <c r="M398" s="116"/>
    </row>
    <row r="399" spans="2:13" customFormat="1" ht="26.1" hidden="1" customHeight="1" outlineLevel="1" x14ac:dyDescent="0.25">
      <c r="B399" s="92"/>
      <c r="C399" s="80"/>
      <c r="D399" s="81"/>
      <c r="E399" s="82"/>
      <c r="F399" s="83"/>
      <c r="G399" s="84"/>
      <c r="H399" s="83"/>
      <c r="I399" s="83"/>
      <c r="J399" s="83"/>
      <c r="K399" s="93"/>
      <c r="M399" s="116"/>
    </row>
    <row r="400" spans="2:13" customFormat="1" ht="26.1" hidden="1" customHeight="1" outlineLevel="1" x14ac:dyDescent="0.25">
      <c r="B400" s="92"/>
      <c r="C400" s="80"/>
      <c r="D400" s="81"/>
      <c r="E400" s="82"/>
      <c r="F400" s="83"/>
      <c r="G400" s="84"/>
      <c r="H400" s="83"/>
      <c r="I400" s="83"/>
      <c r="J400" s="83"/>
      <c r="K400" s="93"/>
      <c r="M400" s="116"/>
    </row>
    <row r="401" spans="2:13" customFormat="1" ht="26.1" hidden="1" customHeight="1" outlineLevel="1" x14ac:dyDescent="0.25">
      <c r="B401" s="92"/>
      <c r="C401" s="80"/>
      <c r="D401" s="81"/>
      <c r="E401" s="82"/>
      <c r="F401" s="83"/>
      <c r="G401" s="84"/>
      <c r="H401" s="83"/>
      <c r="I401" s="83"/>
      <c r="J401" s="83"/>
      <c r="K401" s="93"/>
      <c r="M401" s="116"/>
    </row>
    <row r="402" spans="2:13" customFormat="1" ht="26.1" hidden="1" customHeight="1" outlineLevel="1" x14ac:dyDescent="0.25">
      <c r="B402" s="92"/>
      <c r="C402" s="80"/>
      <c r="D402" s="81"/>
      <c r="E402" s="82"/>
      <c r="F402" s="83"/>
      <c r="G402" s="84"/>
      <c r="H402" s="83"/>
      <c r="I402" s="83"/>
      <c r="J402" s="83"/>
      <c r="K402" s="93"/>
      <c r="M402" s="116"/>
    </row>
    <row r="403" spans="2:13" customFormat="1" ht="26.1" hidden="1" customHeight="1" outlineLevel="1" x14ac:dyDescent="0.25">
      <c r="B403" s="92"/>
      <c r="C403" s="80"/>
      <c r="D403" s="81"/>
      <c r="E403" s="82"/>
      <c r="F403" s="83"/>
      <c r="G403" s="84"/>
      <c r="H403" s="83"/>
      <c r="I403" s="83"/>
      <c r="J403" s="83"/>
      <c r="K403" s="93"/>
      <c r="M403" s="116"/>
    </row>
    <row r="404" spans="2:13" customFormat="1" ht="26.1" hidden="1" customHeight="1" outlineLevel="1" x14ac:dyDescent="0.25">
      <c r="B404" s="92"/>
      <c r="C404" s="80"/>
      <c r="D404" s="81"/>
      <c r="E404" s="82"/>
      <c r="F404" s="83"/>
      <c r="G404" s="84"/>
      <c r="H404" s="83"/>
      <c r="I404" s="83"/>
      <c r="J404" s="83"/>
      <c r="K404" s="93"/>
      <c r="M404" s="116"/>
    </row>
    <row r="405" spans="2:13" customFormat="1" ht="26.1" hidden="1" customHeight="1" outlineLevel="1" x14ac:dyDescent="0.25">
      <c r="B405" s="92"/>
      <c r="C405" s="80"/>
      <c r="D405" s="81"/>
      <c r="E405" s="82"/>
      <c r="F405" s="83"/>
      <c r="G405" s="84"/>
      <c r="H405" s="83"/>
      <c r="I405" s="83"/>
      <c r="J405" s="83"/>
      <c r="K405" s="93"/>
      <c r="M405" s="116"/>
    </row>
    <row r="406" spans="2:13" customFormat="1" ht="26.1" hidden="1" customHeight="1" outlineLevel="1" x14ac:dyDescent="0.25">
      <c r="B406" s="92"/>
      <c r="C406" s="80"/>
      <c r="D406" s="81"/>
      <c r="E406" s="82"/>
      <c r="F406" s="83"/>
      <c r="G406" s="84"/>
      <c r="H406" s="83"/>
      <c r="I406" s="83"/>
      <c r="J406" s="83"/>
      <c r="K406" s="93"/>
      <c r="M406" s="116"/>
    </row>
    <row r="407" spans="2:13" customFormat="1" ht="26.1" hidden="1" customHeight="1" outlineLevel="1" x14ac:dyDescent="0.25">
      <c r="B407" s="92"/>
      <c r="C407" s="80"/>
      <c r="D407" s="81"/>
      <c r="E407" s="82"/>
      <c r="F407" s="83"/>
      <c r="G407" s="84"/>
      <c r="H407" s="83"/>
      <c r="I407" s="83"/>
      <c r="J407" s="83"/>
      <c r="K407" s="93"/>
      <c r="M407" s="116"/>
    </row>
    <row r="408" spans="2:13" customFormat="1" ht="26.1" hidden="1" customHeight="1" outlineLevel="1" x14ac:dyDescent="0.25">
      <c r="B408" s="92"/>
      <c r="C408" s="80"/>
      <c r="D408" s="81"/>
      <c r="E408" s="82"/>
      <c r="F408" s="83"/>
      <c r="G408" s="84"/>
      <c r="H408" s="83"/>
      <c r="I408" s="83"/>
      <c r="J408" s="83"/>
      <c r="K408" s="93"/>
      <c r="M408" s="116"/>
    </row>
    <row r="409" spans="2:13" customFormat="1" ht="26.1" hidden="1" customHeight="1" outlineLevel="1" x14ac:dyDescent="0.25">
      <c r="B409" s="92"/>
      <c r="C409" s="80"/>
      <c r="D409" s="81"/>
      <c r="E409" s="82"/>
      <c r="F409" s="83"/>
      <c r="G409" s="84"/>
      <c r="H409" s="83"/>
      <c r="I409" s="83"/>
      <c r="J409" s="83"/>
      <c r="K409" s="93"/>
      <c r="M409" s="116"/>
    </row>
    <row r="410" spans="2:13" customFormat="1" ht="26.1" hidden="1" customHeight="1" outlineLevel="1" x14ac:dyDescent="0.25">
      <c r="B410" s="92"/>
      <c r="C410" s="80"/>
      <c r="D410" s="81"/>
      <c r="E410" s="82"/>
      <c r="F410" s="83"/>
      <c r="G410" s="84"/>
      <c r="H410" s="83"/>
      <c r="I410" s="83"/>
      <c r="J410" s="83"/>
      <c r="K410" s="93"/>
      <c r="M410" s="116"/>
    </row>
    <row r="411" spans="2:13" customFormat="1" ht="26.1" hidden="1" customHeight="1" outlineLevel="1" x14ac:dyDescent="0.25">
      <c r="B411" s="92"/>
      <c r="C411" s="80"/>
      <c r="D411" s="81"/>
      <c r="E411" s="82"/>
      <c r="F411" s="83"/>
      <c r="G411" s="84"/>
      <c r="H411" s="83"/>
      <c r="I411" s="83"/>
      <c r="J411" s="83"/>
      <c r="K411" s="93"/>
      <c r="M411" s="116"/>
    </row>
    <row r="412" spans="2:13" customFormat="1" ht="26.1" customHeight="1" collapsed="1" x14ac:dyDescent="0.25">
      <c r="B412" s="73"/>
      <c r="C412" s="74"/>
      <c r="D412" s="75"/>
      <c r="E412" s="76"/>
      <c r="F412" s="77"/>
      <c r="G412" s="78"/>
      <c r="H412" s="77"/>
      <c r="I412" s="77"/>
      <c r="J412" s="77"/>
      <c r="K412" s="79"/>
      <c r="M412" s="116"/>
    </row>
    <row r="413" spans="2:13" ht="26.1" customHeight="1" x14ac:dyDescent="0.25">
      <c r="M413" s="116"/>
    </row>
    <row r="414" spans="2:13" ht="26.1" customHeight="1" x14ac:dyDescent="0.25">
      <c r="B414" s="384" t="s">
        <v>375</v>
      </c>
      <c r="C414" s="311"/>
      <c r="D414" s="311"/>
      <c r="E414" s="311"/>
      <c r="F414" s="311"/>
      <c r="G414" s="311"/>
      <c r="H414" s="311"/>
      <c r="I414" s="311"/>
      <c r="J414" s="311"/>
      <c r="K414" s="311"/>
      <c r="M414" s="116"/>
    </row>
    <row r="415" spans="2:13" ht="26.1" customHeight="1" x14ac:dyDescent="0.25">
      <c r="B415" s="311"/>
      <c r="C415" s="311"/>
      <c r="D415" s="311"/>
      <c r="E415" s="311"/>
      <c r="F415" s="311"/>
      <c r="G415" s="311"/>
      <c r="H415" s="311"/>
      <c r="I415" s="311"/>
      <c r="J415" s="311"/>
      <c r="K415" s="311"/>
      <c r="M415" s="116"/>
    </row>
    <row r="416" spans="2:13" customFormat="1" ht="26.1" customHeight="1" x14ac:dyDescent="0.25">
      <c r="B416" s="303" t="s">
        <v>24</v>
      </c>
      <c r="C416" s="303"/>
      <c r="D416" s="303"/>
      <c r="E416" s="303"/>
      <c r="F416" s="303"/>
      <c r="G416" s="304"/>
      <c r="H416" s="354" t="s">
        <v>48</v>
      </c>
      <c r="I416" s="303"/>
      <c r="J416" s="303"/>
      <c r="K416" s="303"/>
      <c r="M416" s="116"/>
    </row>
    <row r="417" spans="2:13" customFormat="1" ht="26.1" customHeight="1" thickBot="1" x14ac:dyDescent="0.3">
      <c r="B417" s="308" t="s">
        <v>52</v>
      </c>
      <c r="C417" s="308"/>
      <c r="D417" s="308"/>
      <c r="E417" s="396" t="s">
        <v>267</v>
      </c>
      <c r="F417" s="397"/>
      <c r="G417" s="397"/>
      <c r="H417" s="105" t="str">
        <f>posto_1</f>
        <v>Supervisor</v>
      </c>
      <c r="I417" s="106" t="str">
        <f>posto_2</f>
        <v>Encarregado
da Limpeza</v>
      </c>
      <c r="J417" s="106" t="str">
        <f>posto_3</f>
        <v>Auxiliar
de limpeza</v>
      </c>
      <c r="K417" s="106" t="str">
        <f>posto_5</f>
        <v>Copeira</v>
      </c>
      <c r="M417" s="116"/>
    </row>
    <row r="418" spans="2:13" customFormat="1" ht="26.1" customHeight="1" thickTop="1" x14ac:dyDescent="0.25">
      <c r="B418" s="386" t="s">
        <v>53</v>
      </c>
      <c r="C418" s="386"/>
      <c r="D418" s="194" t="str">
        <f>B7</f>
        <v>Módulo 1</v>
      </c>
      <c r="E418" s="398" t="str">
        <f>E6</f>
        <v>Composição da Remuneração</v>
      </c>
      <c r="F418" s="398"/>
      <c r="G418" s="399"/>
      <c r="H418" s="69">
        <f>H14</f>
        <v>4109.88</v>
      </c>
      <c r="I418" s="70">
        <f>I14</f>
        <v>2493.65</v>
      </c>
      <c r="J418" s="70">
        <f>J14</f>
        <v>1610</v>
      </c>
      <c r="K418" s="70">
        <f>K14</f>
        <v>1610</v>
      </c>
      <c r="M418" s="116"/>
    </row>
    <row r="419" spans="2:13" customFormat="1" ht="26.1" customHeight="1" x14ac:dyDescent="0.25">
      <c r="B419" s="387"/>
      <c r="C419" s="387"/>
      <c r="D419" s="121" t="str">
        <f>B63</f>
        <v>Módulo 2</v>
      </c>
      <c r="E419" s="390" t="str">
        <f>E62</f>
        <v>Encargos Sociais, Previdenciários e Trabalhistas</v>
      </c>
      <c r="F419" s="390"/>
      <c r="G419" s="391"/>
      <c r="H419" s="71">
        <f>H143</f>
        <v>1204.48</v>
      </c>
      <c r="I419" s="72">
        <f>I143</f>
        <v>1027.3999999999999</v>
      </c>
      <c r="J419" s="72">
        <f>J143</f>
        <v>917.13999999999987</v>
      </c>
      <c r="K419" s="72">
        <f>K143</f>
        <v>917.13999999999987</v>
      </c>
      <c r="M419" s="116"/>
    </row>
    <row r="420" spans="2:13" customFormat="1" ht="26.1" customHeight="1" x14ac:dyDescent="0.25">
      <c r="B420" s="387"/>
      <c r="C420" s="387"/>
      <c r="D420" s="121" t="str">
        <f>B123</f>
        <v>Módulo 3</v>
      </c>
      <c r="E420" s="390" t="str">
        <f>E122</f>
        <v>Benefícios Anuais, Mensais e Diários</v>
      </c>
      <c r="F420" s="390"/>
      <c r="G420" s="391"/>
      <c r="H420" s="71">
        <f>H74</f>
        <v>1512.45</v>
      </c>
      <c r="I420" s="72">
        <f>I74</f>
        <v>917.66000000000008</v>
      </c>
      <c r="J420" s="72">
        <f>J74</f>
        <v>592.4799999999999</v>
      </c>
      <c r="K420" s="72">
        <f>K74</f>
        <v>592.4799999999999</v>
      </c>
      <c r="M420" s="116"/>
    </row>
    <row r="421" spans="2:13" customFormat="1" ht="26.1" customHeight="1" x14ac:dyDescent="0.25">
      <c r="B421" s="387"/>
      <c r="C421" s="387"/>
      <c r="D421" s="121" t="str">
        <f>B192</f>
        <v>Módulo 4</v>
      </c>
      <c r="E421" s="390" t="str">
        <f>E191</f>
        <v>Provisão para rescisão</v>
      </c>
      <c r="F421" s="390"/>
      <c r="G421" s="391"/>
      <c r="H421" s="71">
        <f>H198</f>
        <v>58.421999999999997</v>
      </c>
      <c r="I421" s="72">
        <f>I198</f>
        <v>35.448</v>
      </c>
      <c r="J421" s="72">
        <f>J198</f>
        <v>22.884</v>
      </c>
      <c r="K421" s="72">
        <f>K198</f>
        <v>22.884</v>
      </c>
      <c r="M421" s="116"/>
    </row>
    <row r="422" spans="2:13" customFormat="1" ht="26.1" customHeight="1" x14ac:dyDescent="0.25">
      <c r="B422" s="387"/>
      <c r="C422" s="387"/>
      <c r="D422" s="121" t="str">
        <f>B247</f>
        <v>Módulo 5</v>
      </c>
      <c r="E422" s="390" t="str">
        <f>E246</f>
        <v>Custo de reposição do profissional ausente</v>
      </c>
      <c r="F422" s="390"/>
      <c r="G422" s="391"/>
      <c r="H422" s="71">
        <f>H254</f>
        <v>380.73599999999999</v>
      </c>
      <c r="I422" s="72">
        <f>I254</f>
        <v>231.01199999999997</v>
      </c>
      <c r="J422" s="72">
        <f>J254</f>
        <v>149.14600000000004</v>
      </c>
      <c r="K422" s="72">
        <f>K254</f>
        <v>149.14600000000004</v>
      </c>
      <c r="M422" s="116"/>
    </row>
    <row r="423" spans="2:13" customFormat="1" ht="26.1" customHeight="1" x14ac:dyDescent="0.25">
      <c r="B423" s="387"/>
      <c r="C423" s="387"/>
      <c r="D423" s="121" t="str">
        <f>B303</f>
        <v>Módulo 6</v>
      </c>
      <c r="E423" s="390" t="str">
        <f>E302</f>
        <v>Insumos por trabalhador</v>
      </c>
      <c r="F423" s="390"/>
      <c r="G423" s="391"/>
      <c r="H423" s="71">
        <f>H311</f>
        <v>24.96</v>
      </c>
      <c r="I423" s="72">
        <f>I311</f>
        <v>24.96</v>
      </c>
      <c r="J423" s="72">
        <f>J311</f>
        <v>24.96</v>
      </c>
      <c r="K423" s="72">
        <f>K311</f>
        <v>24.96</v>
      </c>
      <c r="M423" s="116"/>
    </row>
    <row r="424" spans="2:13" customFormat="1" ht="26.1" customHeight="1" thickBot="1" x14ac:dyDescent="0.3">
      <c r="B424" s="388"/>
      <c r="C424" s="388"/>
      <c r="D424" s="143" t="str">
        <f>B360</f>
        <v>Módulo 7</v>
      </c>
      <c r="E424" s="394" t="str">
        <f>E359</f>
        <v>Custos Indiretos, Lucro e Tributos</v>
      </c>
      <c r="F424" s="394"/>
      <c r="G424" s="395"/>
      <c r="H424" s="215">
        <f>H369</f>
        <v>1185.8800000000001</v>
      </c>
      <c r="I424" s="216">
        <f>I369</f>
        <v>769.46</v>
      </c>
      <c r="J424" s="216">
        <f>J369</f>
        <v>539.6</v>
      </c>
      <c r="K424" s="216">
        <f>K369</f>
        <v>539.6</v>
      </c>
      <c r="M424" s="116"/>
    </row>
    <row r="425" spans="2:13" customFormat="1" ht="26.1" customHeight="1" thickTop="1" x14ac:dyDescent="0.25">
      <c r="B425" s="385" t="s">
        <v>41</v>
      </c>
      <c r="C425" s="385"/>
      <c r="D425" s="385"/>
      <c r="E425" s="392" t="s">
        <v>230</v>
      </c>
      <c r="F425" s="393"/>
      <c r="G425" s="393"/>
      <c r="H425" s="133">
        <f>SUM(H418:H424)</f>
        <v>8476.8080000000009</v>
      </c>
      <c r="I425" s="134">
        <f t="shared" ref="I425:J425" si="28">SUM(I418:I424)</f>
        <v>5499.59</v>
      </c>
      <c r="J425" s="134">
        <f t="shared" si="28"/>
        <v>3856.21</v>
      </c>
      <c r="K425" s="134">
        <f>SUM(K418:K424)</f>
        <v>3856.21</v>
      </c>
      <c r="M425" s="116"/>
    </row>
    <row r="426" spans="2:13" customFormat="1" ht="26.1" customHeight="1" x14ac:dyDescent="0.25">
      <c r="B426" s="24"/>
      <c r="C426" s="54"/>
      <c r="D426" s="13"/>
      <c r="E426" s="5"/>
      <c r="G426" s="9"/>
      <c r="K426" s="1"/>
      <c r="M426" s="116"/>
    </row>
    <row r="427" spans="2:13" customFormat="1" ht="26.1" customHeight="1" x14ac:dyDescent="0.25">
      <c r="B427" s="61"/>
      <c r="C427" s="62"/>
      <c r="D427" s="63"/>
      <c r="E427" s="64"/>
      <c r="F427" s="65"/>
      <c r="G427" s="66"/>
      <c r="H427" s="65"/>
      <c r="I427" s="65"/>
      <c r="J427" s="65"/>
      <c r="K427" s="67"/>
      <c r="M427" s="116"/>
    </row>
    <row r="428" spans="2:13" customFormat="1" ht="26.1" hidden="1" customHeight="1" outlineLevel="1" x14ac:dyDescent="0.25">
      <c r="B428" s="85"/>
      <c r="C428" s="86"/>
      <c r="D428" s="87"/>
      <c r="E428" s="88"/>
      <c r="F428" s="89"/>
      <c r="G428" s="90"/>
      <c r="H428" s="89"/>
      <c r="I428" s="89"/>
      <c r="J428" s="89"/>
      <c r="K428" s="91"/>
      <c r="M428" s="116"/>
    </row>
    <row r="429" spans="2:13" customFormat="1" ht="26.1" hidden="1" customHeight="1" outlineLevel="1" x14ac:dyDescent="0.25">
      <c r="B429" s="92"/>
      <c r="C429" s="80"/>
      <c r="D429" s="81"/>
      <c r="E429" s="82"/>
      <c r="F429" s="83"/>
      <c r="G429" s="84"/>
      <c r="H429" s="83"/>
      <c r="I429" s="83"/>
      <c r="J429" s="83"/>
      <c r="K429" s="93"/>
      <c r="M429" s="116"/>
    </row>
    <row r="430" spans="2:13" customFormat="1" ht="26.1" hidden="1" customHeight="1" outlineLevel="1" x14ac:dyDescent="0.25">
      <c r="B430" s="92"/>
      <c r="C430" s="80"/>
      <c r="D430" s="81"/>
      <c r="E430" s="82"/>
      <c r="F430" s="83"/>
      <c r="G430" s="84"/>
      <c r="H430" s="83"/>
      <c r="I430" s="83"/>
      <c r="J430" s="83"/>
      <c r="K430" s="93"/>
      <c r="M430" s="116"/>
    </row>
    <row r="431" spans="2:13" customFormat="1" ht="26.1" hidden="1" customHeight="1" outlineLevel="1" x14ac:dyDescent="0.25">
      <c r="B431" s="92"/>
      <c r="C431" s="80"/>
      <c r="D431" s="81"/>
      <c r="E431" s="82"/>
      <c r="F431" s="83"/>
      <c r="G431" s="84"/>
      <c r="H431" s="83"/>
      <c r="I431" s="83"/>
      <c r="J431" s="83"/>
      <c r="K431" s="93"/>
      <c r="M431" s="116"/>
    </row>
    <row r="432" spans="2:13" customFormat="1" ht="26.1" hidden="1" customHeight="1" outlineLevel="1" x14ac:dyDescent="0.25">
      <c r="B432" s="92"/>
      <c r="C432" s="80"/>
      <c r="D432" s="81"/>
      <c r="E432" s="82"/>
      <c r="F432" s="83"/>
      <c r="G432" s="84"/>
      <c r="H432" s="83"/>
      <c r="I432" s="83"/>
      <c r="J432" s="83"/>
      <c r="K432" s="93"/>
      <c r="M432" s="116"/>
    </row>
    <row r="433" spans="2:13" customFormat="1" ht="26.1" hidden="1" customHeight="1" outlineLevel="1" x14ac:dyDescent="0.25">
      <c r="B433" s="92"/>
      <c r="C433" s="80"/>
      <c r="D433" s="81"/>
      <c r="E433" s="82"/>
      <c r="F433" s="83"/>
      <c r="G433" s="84"/>
      <c r="H433" s="83"/>
      <c r="I433" s="83"/>
      <c r="J433" s="83"/>
      <c r="K433" s="93"/>
      <c r="M433" s="116"/>
    </row>
    <row r="434" spans="2:13" customFormat="1" ht="26.1" hidden="1" customHeight="1" outlineLevel="1" x14ac:dyDescent="0.25">
      <c r="B434" s="92"/>
      <c r="C434" s="80"/>
      <c r="D434" s="81"/>
      <c r="E434" s="82"/>
      <c r="F434" s="83"/>
      <c r="G434" s="84"/>
      <c r="H434" s="83"/>
      <c r="I434" s="83"/>
      <c r="J434" s="83"/>
      <c r="K434" s="93"/>
      <c r="M434" s="116"/>
    </row>
    <row r="435" spans="2:13" customFormat="1" ht="26.1" hidden="1" customHeight="1" outlineLevel="1" x14ac:dyDescent="0.25">
      <c r="B435" s="92"/>
      <c r="C435" s="80"/>
      <c r="D435" s="81"/>
      <c r="E435" s="82"/>
      <c r="F435" s="83"/>
      <c r="G435" s="84"/>
      <c r="H435" s="83"/>
      <c r="I435" s="83"/>
      <c r="J435" s="83"/>
      <c r="K435" s="93"/>
      <c r="M435" s="116"/>
    </row>
    <row r="436" spans="2:13" customFormat="1" ht="26.1" hidden="1" customHeight="1" outlineLevel="1" x14ac:dyDescent="0.25">
      <c r="B436" s="92"/>
      <c r="C436" s="80"/>
      <c r="D436" s="81"/>
      <c r="E436" s="82"/>
      <c r="F436" s="83"/>
      <c r="G436" s="84"/>
      <c r="H436" s="83"/>
      <c r="I436" s="83"/>
      <c r="J436" s="83"/>
      <c r="K436" s="93"/>
      <c r="M436" s="116"/>
    </row>
    <row r="437" spans="2:13" customFormat="1" ht="26.1" hidden="1" customHeight="1" outlineLevel="1" x14ac:dyDescent="0.25">
      <c r="B437" s="92"/>
      <c r="C437" s="80"/>
      <c r="D437" s="81"/>
      <c r="E437" s="82"/>
      <c r="F437" s="83"/>
      <c r="G437" s="84"/>
      <c r="H437" s="83"/>
      <c r="I437" s="83"/>
      <c r="J437" s="83"/>
      <c r="K437" s="93"/>
      <c r="M437" s="116"/>
    </row>
    <row r="438" spans="2:13" customFormat="1" ht="26.1" hidden="1" customHeight="1" outlineLevel="1" x14ac:dyDescent="0.25">
      <c r="B438" s="92"/>
      <c r="C438" s="80"/>
      <c r="D438" s="81"/>
      <c r="E438" s="82"/>
      <c r="F438" s="83"/>
      <c r="G438" s="84"/>
      <c r="H438" s="83"/>
      <c r="I438" s="83"/>
      <c r="J438" s="83"/>
      <c r="K438" s="93"/>
      <c r="M438" s="116"/>
    </row>
    <row r="439" spans="2:13" customFormat="1" ht="26.1" hidden="1" customHeight="1" outlineLevel="1" x14ac:dyDescent="0.25">
      <c r="B439" s="92"/>
      <c r="C439" s="80"/>
      <c r="D439" s="81"/>
      <c r="E439" s="82"/>
      <c r="F439" s="83"/>
      <c r="G439" s="84"/>
      <c r="H439" s="83"/>
      <c r="I439" s="83"/>
      <c r="J439" s="83"/>
      <c r="K439" s="93"/>
      <c r="M439" s="116"/>
    </row>
    <row r="440" spans="2:13" customFormat="1" ht="26.1" hidden="1" customHeight="1" outlineLevel="1" x14ac:dyDescent="0.25">
      <c r="B440" s="92"/>
      <c r="C440" s="80"/>
      <c r="D440" s="81"/>
      <c r="E440" s="82"/>
      <c r="F440" s="83"/>
      <c r="G440" s="84"/>
      <c r="H440" s="83"/>
      <c r="I440" s="83"/>
      <c r="J440" s="83"/>
      <c r="K440" s="93"/>
      <c r="M440" s="116"/>
    </row>
    <row r="441" spans="2:13" customFormat="1" ht="26.1" hidden="1" customHeight="1" outlineLevel="1" x14ac:dyDescent="0.25">
      <c r="B441" s="92"/>
      <c r="C441" s="80"/>
      <c r="D441" s="81"/>
      <c r="E441" s="82"/>
      <c r="F441" s="83"/>
      <c r="G441" s="84"/>
      <c r="H441" s="83"/>
      <c r="I441" s="83"/>
      <c r="J441" s="83"/>
      <c r="K441" s="93"/>
      <c r="M441" s="116"/>
    </row>
    <row r="442" spans="2:13" customFormat="1" ht="26.1" hidden="1" customHeight="1" outlineLevel="1" x14ac:dyDescent="0.25">
      <c r="B442" s="92"/>
      <c r="C442" s="80"/>
      <c r="D442" s="81"/>
      <c r="E442" s="82"/>
      <c r="F442" s="83"/>
      <c r="G442" s="84"/>
      <c r="H442" s="83"/>
      <c r="I442" s="83"/>
      <c r="J442" s="83"/>
      <c r="K442" s="93"/>
      <c r="M442" s="116"/>
    </row>
    <row r="443" spans="2:13" customFormat="1" ht="26.1" hidden="1" customHeight="1" outlineLevel="1" x14ac:dyDescent="0.25">
      <c r="B443" s="92"/>
      <c r="C443" s="80"/>
      <c r="D443" s="81"/>
      <c r="E443" s="82"/>
      <c r="F443" s="83"/>
      <c r="G443" s="84"/>
      <c r="H443" s="83"/>
      <c r="I443" s="83"/>
      <c r="J443" s="83"/>
      <c r="K443" s="93"/>
      <c r="M443" s="116"/>
    </row>
    <row r="444" spans="2:13" customFormat="1" ht="26.1" hidden="1" customHeight="1" outlineLevel="1" x14ac:dyDescent="0.25">
      <c r="B444" s="92"/>
      <c r="C444" s="80"/>
      <c r="D444" s="81"/>
      <c r="E444" s="82"/>
      <c r="F444" s="83"/>
      <c r="G444" s="84"/>
      <c r="H444" s="83"/>
      <c r="I444" s="83"/>
      <c r="J444" s="83"/>
      <c r="K444" s="93"/>
      <c r="M444" s="116"/>
    </row>
    <row r="445" spans="2:13" customFormat="1" ht="26.1" hidden="1" customHeight="1" outlineLevel="1" x14ac:dyDescent="0.25">
      <c r="B445" s="92"/>
      <c r="C445" s="80"/>
      <c r="D445" s="81"/>
      <c r="E445" s="82"/>
      <c r="F445" s="83"/>
      <c r="G445" s="84"/>
      <c r="H445" s="83"/>
      <c r="I445" s="83"/>
      <c r="J445" s="83"/>
      <c r="K445" s="93"/>
      <c r="M445" s="116"/>
    </row>
    <row r="446" spans="2:13" customFormat="1" ht="26.1" hidden="1" customHeight="1" outlineLevel="1" x14ac:dyDescent="0.25">
      <c r="B446" s="92"/>
      <c r="C446" s="80"/>
      <c r="D446" s="81"/>
      <c r="E446" s="82"/>
      <c r="F446" s="83"/>
      <c r="G446" s="84"/>
      <c r="H446" s="83"/>
      <c r="I446" s="83"/>
      <c r="J446" s="83"/>
      <c r="K446" s="93"/>
      <c r="M446" s="116"/>
    </row>
    <row r="447" spans="2:13" customFormat="1" ht="26.1" hidden="1" customHeight="1" outlineLevel="1" x14ac:dyDescent="0.25">
      <c r="B447" s="92"/>
      <c r="C447" s="80"/>
      <c r="D447" s="81"/>
      <c r="E447" s="82"/>
      <c r="F447" s="83"/>
      <c r="G447" s="84"/>
      <c r="H447" s="83"/>
      <c r="I447" s="83"/>
      <c r="J447" s="83"/>
      <c r="K447" s="93"/>
      <c r="M447" s="116"/>
    </row>
    <row r="448" spans="2:13" ht="26.1" hidden="1" customHeight="1" outlineLevel="1" x14ac:dyDescent="0.25">
      <c r="B448" s="92"/>
      <c r="C448" s="80"/>
      <c r="D448" s="81"/>
      <c r="E448" s="82"/>
      <c r="F448" s="83"/>
      <c r="G448" s="84"/>
      <c r="H448" s="83"/>
      <c r="I448" s="83"/>
      <c r="J448" s="83"/>
      <c r="K448" s="93"/>
      <c r="M448" s="116"/>
    </row>
    <row r="449" spans="2:13" ht="26.1" hidden="1" customHeight="1" outlineLevel="1" x14ac:dyDescent="0.25">
      <c r="B449" s="92"/>
      <c r="C449" s="80"/>
      <c r="D449" s="81"/>
      <c r="E449" s="82"/>
      <c r="F449" s="83"/>
      <c r="G449" s="84"/>
      <c r="H449" s="83"/>
      <c r="I449" s="83"/>
      <c r="J449" s="83"/>
      <c r="K449" s="93"/>
      <c r="M449" s="116"/>
    </row>
    <row r="450" spans="2:13" ht="26.1" hidden="1" customHeight="1" outlineLevel="1" x14ac:dyDescent="0.25">
      <c r="B450" s="92"/>
      <c r="C450" s="80"/>
      <c r="D450" s="81"/>
      <c r="E450" s="82"/>
      <c r="F450" s="83"/>
      <c r="G450" s="84"/>
      <c r="H450" s="83"/>
      <c r="I450" s="83"/>
      <c r="J450" s="83"/>
      <c r="K450" s="93"/>
    </row>
    <row r="451" spans="2:13" ht="26.1" hidden="1" customHeight="1" outlineLevel="1" x14ac:dyDescent="0.25">
      <c r="B451" s="92"/>
      <c r="C451" s="80"/>
      <c r="D451" s="81"/>
      <c r="E451" s="82"/>
      <c r="F451" s="83"/>
      <c r="G451" s="84"/>
      <c r="H451" s="83"/>
      <c r="I451" s="83"/>
      <c r="J451" s="83"/>
      <c r="K451" s="93"/>
    </row>
    <row r="452" spans="2:13" ht="26.1" hidden="1" customHeight="1" outlineLevel="1" x14ac:dyDescent="0.25">
      <c r="B452" s="92"/>
      <c r="C452" s="80"/>
      <c r="D452" s="81"/>
      <c r="E452" s="82"/>
      <c r="F452" s="83"/>
      <c r="G452" s="84"/>
      <c r="H452" s="83"/>
      <c r="I452" s="83"/>
      <c r="J452" s="83"/>
      <c r="K452" s="93"/>
    </row>
    <row r="453" spans="2:13" ht="26.1" hidden="1" customHeight="1" outlineLevel="1" x14ac:dyDescent="0.25">
      <c r="B453" s="92"/>
      <c r="C453" s="80"/>
      <c r="D453" s="81"/>
      <c r="E453" s="82"/>
      <c r="F453" s="83"/>
      <c r="G453" s="84"/>
      <c r="H453" s="83"/>
      <c r="I453" s="83"/>
      <c r="J453" s="83"/>
      <c r="K453" s="93"/>
    </row>
    <row r="454" spans="2:13" ht="26.1" hidden="1" customHeight="1" outlineLevel="1" x14ac:dyDescent="0.25">
      <c r="B454" s="92"/>
      <c r="C454" s="80"/>
      <c r="D454" s="81"/>
      <c r="E454" s="82"/>
      <c r="F454" s="83"/>
      <c r="G454" s="84"/>
      <c r="H454" s="83"/>
      <c r="I454" s="83"/>
      <c r="J454" s="83"/>
      <c r="K454" s="93"/>
    </row>
    <row r="455" spans="2:13" ht="26.1" hidden="1" customHeight="1" outlineLevel="1" x14ac:dyDescent="0.25">
      <c r="B455" s="92"/>
      <c r="C455" s="80"/>
      <c r="D455" s="81"/>
      <c r="E455" s="82"/>
      <c r="F455" s="83"/>
      <c r="G455" s="84"/>
      <c r="H455" s="83"/>
      <c r="I455" s="83"/>
      <c r="J455" s="83"/>
      <c r="K455" s="93"/>
    </row>
    <row r="456" spans="2:13" ht="26.1" hidden="1" customHeight="1" outlineLevel="1" x14ac:dyDescent="0.25">
      <c r="B456" s="92"/>
      <c r="C456" s="80"/>
      <c r="D456" s="81"/>
      <c r="E456" s="82"/>
      <c r="F456" s="83"/>
      <c r="G456" s="84"/>
      <c r="H456" s="83"/>
      <c r="I456" s="83"/>
      <c r="J456" s="83"/>
      <c r="K456" s="93"/>
    </row>
    <row r="457" spans="2:13" ht="26.1" hidden="1" customHeight="1" outlineLevel="1" x14ac:dyDescent="0.25">
      <c r="B457" s="92"/>
      <c r="C457" s="80"/>
      <c r="D457" s="81"/>
      <c r="E457" s="82"/>
      <c r="F457" s="83"/>
      <c r="G457" s="84"/>
      <c r="H457" s="83"/>
      <c r="I457" s="83"/>
      <c r="J457" s="83"/>
      <c r="K457" s="93"/>
    </row>
    <row r="458" spans="2:13" ht="26.1" hidden="1" customHeight="1" outlineLevel="1" x14ac:dyDescent="0.25">
      <c r="B458" s="92"/>
      <c r="C458" s="80"/>
      <c r="D458" s="81"/>
      <c r="E458" s="82"/>
      <c r="F458" s="83"/>
      <c r="G458" s="84"/>
      <c r="H458" s="83"/>
      <c r="I458" s="83"/>
      <c r="J458" s="83"/>
      <c r="K458" s="93"/>
    </row>
    <row r="459" spans="2:13" ht="26.1" hidden="1" customHeight="1" outlineLevel="1" x14ac:dyDescent="0.25">
      <c r="B459" s="92"/>
      <c r="C459" s="80"/>
      <c r="D459" s="81"/>
      <c r="E459" s="82"/>
      <c r="F459" s="83"/>
      <c r="G459" s="84"/>
      <c r="H459" s="83"/>
      <c r="I459" s="83"/>
      <c r="J459" s="83"/>
      <c r="K459" s="93"/>
    </row>
    <row r="460" spans="2:13" ht="26.1" hidden="1" customHeight="1" outlineLevel="1" x14ac:dyDescent="0.25">
      <c r="B460" s="92"/>
      <c r="C460" s="80"/>
      <c r="D460" s="81"/>
      <c r="E460" s="82"/>
      <c r="F460" s="83"/>
      <c r="G460" s="84"/>
      <c r="H460" s="83"/>
      <c r="I460" s="83"/>
      <c r="J460" s="83"/>
      <c r="K460" s="93"/>
    </row>
    <row r="461" spans="2:13" ht="26.1" hidden="1" customHeight="1" outlineLevel="1" x14ac:dyDescent="0.25">
      <c r="B461" s="92"/>
      <c r="C461" s="80"/>
      <c r="D461" s="81"/>
      <c r="E461" s="82"/>
      <c r="F461" s="83"/>
      <c r="G461" s="84"/>
      <c r="H461" s="83"/>
      <c r="I461" s="83"/>
      <c r="J461" s="83"/>
      <c r="K461" s="93"/>
    </row>
    <row r="462" spans="2:13" ht="26.1" hidden="1" customHeight="1" outlineLevel="1" x14ac:dyDescent="0.25">
      <c r="B462" s="92"/>
      <c r="C462" s="80"/>
      <c r="D462" s="81"/>
      <c r="E462" s="82"/>
      <c r="F462" s="83"/>
      <c r="G462" s="84"/>
      <c r="H462" s="83"/>
      <c r="I462" s="83"/>
      <c r="J462" s="83"/>
      <c r="K462" s="93"/>
    </row>
    <row r="463" spans="2:13" ht="26.1" hidden="1" customHeight="1" outlineLevel="1" x14ac:dyDescent="0.25">
      <c r="B463" s="92"/>
      <c r="C463" s="80"/>
      <c r="D463" s="81"/>
      <c r="E463" s="82"/>
      <c r="F463" s="83"/>
      <c r="G463" s="84"/>
      <c r="H463" s="83"/>
      <c r="I463" s="83"/>
      <c r="J463" s="83"/>
      <c r="K463" s="93"/>
    </row>
    <row r="464" spans="2:13" ht="26.1" hidden="1" customHeight="1" outlineLevel="1" x14ac:dyDescent="0.25">
      <c r="B464" s="92"/>
      <c r="C464" s="80"/>
      <c r="D464" s="81"/>
      <c r="E464" s="82"/>
      <c r="F464" s="83"/>
      <c r="G464" s="84"/>
      <c r="H464" s="83"/>
      <c r="I464" s="83"/>
      <c r="J464" s="83"/>
      <c r="K464" s="93"/>
    </row>
    <row r="465" spans="2:11" ht="26.1" hidden="1" customHeight="1" outlineLevel="1" x14ac:dyDescent="0.25">
      <c r="B465" s="92"/>
      <c r="C465" s="80"/>
      <c r="D465" s="81"/>
      <c r="E465" s="82"/>
      <c r="F465" s="83"/>
      <c r="G465" s="84"/>
      <c r="H465" s="83"/>
      <c r="I465" s="83"/>
      <c r="J465" s="83"/>
      <c r="K465" s="93"/>
    </row>
    <row r="466" spans="2:11" ht="26.1" hidden="1" customHeight="1" outlineLevel="1" x14ac:dyDescent="0.25">
      <c r="B466" s="92"/>
      <c r="C466" s="80"/>
      <c r="D466" s="81"/>
      <c r="E466" s="82"/>
      <c r="F466" s="83"/>
      <c r="G466" s="84"/>
      <c r="H466" s="83"/>
      <c r="I466" s="83"/>
      <c r="J466" s="83"/>
      <c r="K466" s="93"/>
    </row>
    <row r="467" spans="2:11" ht="26.1" hidden="1" customHeight="1" outlineLevel="1" x14ac:dyDescent="0.25">
      <c r="B467" s="92"/>
      <c r="C467" s="80"/>
      <c r="D467" s="81"/>
      <c r="E467" s="82"/>
      <c r="F467" s="83"/>
      <c r="G467" s="84"/>
      <c r="H467" s="83"/>
      <c r="I467" s="83"/>
      <c r="J467" s="83"/>
      <c r="K467" s="93"/>
    </row>
    <row r="468" spans="2:11" ht="26.1" customHeight="1" collapsed="1" x14ac:dyDescent="0.25">
      <c r="B468" s="73"/>
      <c r="C468" s="74"/>
      <c r="D468" s="75"/>
      <c r="E468" s="76"/>
      <c r="F468" s="77"/>
      <c r="G468" s="78"/>
      <c r="H468" s="77"/>
      <c r="I468" s="77"/>
      <c r="J468" s="77"/>
      <c r="K468" s="79"/>
    </row>
  </sheetData>
  <mergeCells count="104">
    <mergeCell ref="B414:K415"/>
    <mergeCell ref="B243:K244"/>
    <mergeCell ref="B299:K300"/>
    <mergeCell ref="B356:K357"/>
    <mergeCell ref="B425:D425"/>
    <mergeCell ref="B418:C424"/>
    <mergeCell ref="B360:B366"/>
    <mergeCell ref="E420:G420"/>
    <mergeCell ref="E423:G423"/>
    <mergeCell ref="B369:D369"/>
    <mergeCell ref="E425:G425"/>
    <mergeCell ref="E424:G424"/>
    <mergeCell ref="E417:G417"/>
    <mergeCell ref="E418:G418"/>
    <mergeCell ref="E419:G419"/>
    <mergeCell ref="E421:G421"/>
    <mergeCell ref="E422:G422"/>
    <mergeCell ref="B417:D417"/>
    <mergeCell ref="B301:G301"/>
    <mergeCell ref="B358:G358"/>
    <mergeCell ref="H358:K358"/>
    <mergeCell ref="B416:G416"/>
    <mergeCell ref="H416:K416"/>
    <mergeCell ref="C363:C366"/>
    <mergeCell ref="E143:G143"/>
    <mergeCell ref="H301:K301"/>
    <mergeCell ref="B190:G190"/>
    <mergeCell ref="H190:K190"/>
    <mergeCell ref="B191:D191"/>
    <mergeCell ref="B198:D198"/>
    <mergeCell ref="F8:G8"/>
    <mergeCell ref="F9:G9"/>
    <mergeCell ref="F10:G10"/>
    <mergeCell ref="F11:G11"/>
    <mergeCell ref="B192:C197"/>
    <mergeCell ref="H61:K61"/>
    <mergeCell ref="B247:C253"/>
    <mergeCell ref="H245:K245"/>
    <mergeCell ref="C137:C139"/>
    <mergeCell ref="C130:C136"/>
    <mergeCell ref="H121:K121"/>
    <mergeCell ref="B246:D246"/>
    <mergeCell ref="B62:D62"/>
    <mergeCell ref="B74:D74"/>
    <mergeCell ref="B63:C73"/>
    <mergeCell ref="B140:D142"/>
    <mergeCell ref="E14:G14"/>
    <mergeCell ref="B6:D6"/>
    <mergeCell ref="B7:C13"/>
    <mergeCell ref="F12:G12"/>
    <mergeCell ref="F13:G13"/>
    <mergeCell ref="B3:K4"/>
    <mergeCell ref="B5:G5"/>
    <mergeCell ref="H5:K5"/>
    <mergeCell ref="F6:G6"/>
    <mergeCell ref="F7:G7"/>
    <mergeCell ref="B367:D368"/>
    <mergeCell ref="B359:D359"/>
    <mergeCell ref="C360:C362"/>
    <mergeCell ref="B254:D254"/>
    <mergeCell ref="B122:D122"/>
    <mergeCell ref="C123:C129"/>
    <mergeCell ref="B123:B139"/>
    <mergeCell ref="B245:G245"/>
    <mergeCell ref="D123:D125"/>
    <mergeCell ref="D126:D128"/>
    <mergeCell ref="B143:D143"/>
    <mergeCell ref="E249:F249"/>
    <mergeCell ref="E250:F250"/>
    <mergeCell ref="E251:F251"/>
    <mergeCell ref="E252:F252"/>
    <mergeCell ref="E253:F253"/>
    <mergeCell ref="E140:G140"/>
    <mergeCell ref="E141:G141"/>
    <mergeCell ref="E142:G142"/>
    <mergeCell ref="B303:B310"/>
    <mergeCell ref="C303:C306"/>
    <mergeCell ref="C307:C310"/>
    <mergeCell ref="F309:G309"/>
    <mergeCell ref="F306:G306"/>
    <mergeCell ref="E369:G369"/>
    <mergeCell ref="E254:F254"/>
    <mergeCell ref="E198:F198"/>
    <mergeCell ref="E367:F367"/>
    <mergeCell ref="E368:F368"/>
    <mergeCell ref="B121:G121"/>
    <mergeCell ref="B14:D14"/>
    <mergeCell ref="B61:G61"/>
    <mergeCell ref="F302:G302"/>
    <mergeCell ref="B302:D302"/>
    <mergeCell ref="B311:D311"/>
    <mergeCell ref="E311:G311"/>
    <mergeCell ref="B59:K60"/>
    <mergeCell ref="B119:K120"/>
    <mergeCell ref="B188:K189"/>
    <mergeCell ref="F303:G303"/>
    <mergeCell ref="F307:G307"/>
    <mergeCell ref="F308:G308"/>
    <mergeCell ref="F310:G310"/>
    <mergeCell ref="F304:G304"/>
    <mergeCell ref="F305:G305"/>
    <mergeCell ref="E247:F247"/>
    <mergeCell ref="E248:F248"/>
    <mergeCell ref="E246:F246"/>
  </mergeCells>
  <phoneticPr fontId="12" type="noConversion"/>
  <conditionalFormatting sqref="E7:G13 E63:F73 E123:F139 E192:F197 E199 E247:E253 E303:G310 E360:F366 E418:G424">
    <cfRule type="expression" dxfId="7" priority="2">
      <formula>ISODD(ROW())</formula>
    </cfRule>
  </conditionalFormatting>
  <dataValidations count="10">
    <dataValidation allowBlank="1" showInputMessage="1" showErrorMessage="1" promptTitle="SEBRAE" prompt="_x000a_Incidência: 0,60%._x000a__x000a_Lei n° 8.029/90._x000a__x000a__x000a_TCU – Acórdão nº 1753/2008 – Plenário" sqref="G70:G73" xr:uid="{B8316928-84E7-4FAC-94D0-9AC98A778D46}"/>
    <dataValidation allowBlank="1" showInputMessage="1" showErrorMessage="1" promptTitle="FGTS" prompt="_x000a_Incidência 8,00%_x000a__x000a_TCU – Acórdão nº 1753/2008 – Plenário_x000a_Art. 15 da Lei nº 8.036/90_x000a_Art. 7º, inciso III, da Constituição Federal de 1988." sqref="G68" xr:uid="{70BD5D05-7A8C-4561-B63B-16AEA05ECF18}"/>
    <dataValidation allowBlank="1" showInputMessage="1" showErrorMessage="1" promptTitle="SALÁRIO EDUCAÇÃO" prompt="_x000a_Incidência: 2,50%_x000a__x000a_Art. 3º, inciso I, do Dec. nº 87.043/82_x000a_Art. 3°, inciso I do Dec. n° 87.043/1982_x000a_Art. 15, Lei nº 9.424/96_x000a_Art. 1º § 1º, Dec. nº 6.003/2006_x000a_Art. 212 § 5º da Constituição Federal" sqref="G67" xr:uid="{D2340E87-A8E5-4588-B196-BBC1272E5F22}"/>
    <dataValidation allowBlank="1" showInputMessage="1" showErrorMessage="1" promptTitle="INCRA" prompt="Incidência: 0,20%._x000a__x000a_Art. 1º, inciso I, do Decreto-Lei nº 1.146/70._x000a_Art. 1° inciso I e art. 3º, do Decreto-Lei n° 1.146/1970._x000a_Art. 15 da Lei Complementar nº 11/71" sqref="G66" xr:uid="{823EF92E-82F3-4F1A-AE53-16E15C984FBA}"/>
    <dataValidation allowBlank="1" showInputMessage="1" showErrorMessage="1" promptTitle="SENAI ou SENAC" prompt="_x000a_Incidência: 1,00%_x000a__x000a_Decreto-Lei n° 2.318/86_x000a_Decreto-Lei nº 2.318/86_x000a__x000a_TCU – Acórdão nº 1753/2008 – Plenário_x000a_TCU – Acórdão nº 3037/2009 – Plenário" sqref="G65" xr:uid="{B1582B4E-B3C5-4B2A-9131-3B6AB8EF83E9}"/>
    <dataValidation allowBlank="1" showInputMessage="1" showErrorMessage="1" promptTitle="INSS" prompt="_x000a_Incidência: 20,00%_x000a__x000a_Jurisprudência –TCU – Acórdão nº 1753/2008 – Plenário_x000a_Fundamentação: art. 22, inciso I da Lei nº 8.212/91." sqref="G63" xr:uid="{227252E9-12CA-4D25-AD4E-CE204DCD3AFC}"/>
    <dataValidation allowBlank="1" showInputMessage="1" showErrorMessage="1" promptTitle="SESI e SESC" prompt="_x000a_Incidência: 1,50%._x000a__x000a_Jurisprudência –TCU – Acórdão nº 1753/2008 – Plenário_x000a_Jurisprudência –TCU – Acórdão nº 3037/2009 – Plenário" sqref="G64" xr:uid="{1E1355AB-035C-4503-ADA2-3E2B4EE528B9}"/>
    <dataValidation type="list" allowBlank="1" showDropDown="1" showInputMessage="1" showErrorMessage="1" promptTitle="Seg. Contra Acidente de Trabalho" prompt="_x000a_O Seguro de Acidente de Trabalho (SAT) corresponde aos percentuais 1%, 2% ou 3% dependendo do grau de risco de acidente do trabalho, prevista no art. 22, inciso II, da Lei nº 8.212/91." sqref="G69" xr:uid="{7C7390E3-AEDE-4393-BF71-5EA97830F358}">
      <formula1>"1,2,3"</formula1>
    </dataValidation>
    <dataValidation type="list" allowBlank="1" showInputMessage="1" showErrorMessage="1" sqref="E65" xr:uid="{1AE19A63-BAB7-4F25-9A9B-1F6D3F1D8436}">
      <formula1>"Serviço Nacional de Aprendizagem Industrial,Serviço Nacional de Aprendizagem Comercial"</formula1>
    </dataValidation>
    <dataValidation type="list" allowBlank="1" showInputMessage="1" showErrorMessage="1" sqref="E64" xr:uid="{18ABCB69-D337-4FB3-8C81-362656647B06}">
      <formula1>"Serviço Social da Indústria,Serviço Social do Comércio"</formula1>
    </dataValidation>
  </dataValidations>
  <printOptions horizontalCentered="1"/>
  <pageMargins left="0.51181102362204722" right="0.51181102362204722" top="0.39370078740157483" bottom="0.39370078740157483" header="0.11811023622047245" footer="0.11811023622047245"/>
  <pageSetup paperSize="9" scale="77" fitToHeight="0" orientation="landscape" r:id="rId1"/>
  <rowBreaks count="8" manualBreakCount="8">
    <brk id="57" max="16383" man="1"/>
    <brk id="117" max="16383" man="1"/>
    <brk id="186" max="16383" man="1"/>
    <brk id="241" max="16383" man="1"/>
    <brk id="297" max="16383" man="1"/>
    <brk id="354" max="16383" man="1"/>
    <brk id="412" max="16383" man="1"/>
    <brk id="4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7396-1189-44BB-8CEA-65284492D9E7}">
  <sheetPr>
    <pageSetUpPr fitToPage="1"/>
  </sheetPr>
  <dimension ref="B2:N156"/>
  <sheetViews>
    <sheetView topLeftCell="D34" zoomScale="80" zoomScaleNormal="80" workbookViewId="0">
      <selection activeCell="M61" sqref="M61:N61"/>
    </sheetView>
  </sheetViews>
  <sheetFormatPr defaultRowHeight="26.1" customHeight="1" x14ac:dyDescent="0.25"/>
  <cols>
    <col min="1" max="1" width="4.5703125" customWidth="1"/>
    <col min="2" max="3" width="6.7109375" customWidth="1"/>
    <col min="4" max="4" width="12.7109375" customWidth="1"/>
    <col min="5" max="5" width="80.28515625" style="4" bestFit="1" customWidth="1"/>
    <col min="6" max="6" width="13.28515625" style="12" bestFit="1" customWidth="1"/>
    <col min="7" max="9" width="12.7109375" customWidth="1"/>
    <col min="10" max="14" width="11.7109375" customWidth="1"/>
    <col min="15" max="15" width="15.7109375" customWidth="1"/>
  </cols>
  <sheetData>
    <row r="2" spans="2:14" ht="26.1" customHeight="1" x14ac:dyDescent="0.25">
      <c r="B2" s="311" t="s">
        <v>369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2:14" ht="26.1" customHeight="1" x14ac:dyDescent="0.25"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</row>
    <row r="4" spans="2:14" ht="26.1" customHeight="1" thickBot="1" x14ac:dyDescent="0.3">
      <c r="B4" s="442" t="s">
        <v>59</v>
      </c>
      <c r="C4" s="442"/>
      <c r="D4" s="442"/>
      <c r="E4" s="487" t="s">
        <v>380</v>
      </c>
      <c r="F4" s="442" t="s">
        <v>321</v>
      </c>
      <c r="G4" s="467" t="s">
        <v>323</v>
      </c>
      <c r="H4" s="467"/>
      <c r="I4" s="467"/>
      <c r="J4" s="467"/>
      <c r="K4" s="401" t="s">
        <v>77</v>
      </c>
      <c r="L4" s="402"/>
      <c r="M4" s="405" t="s">
        <v>14</v>
      </c>
      <c r="N4" s="406"/>
    </row>
    <row r="5" spans="2:14" ht="26.1" customHeight="1" thickTop="1" thickBot="1" x14ac:dyDescent="0.3">
      <c r="B5" s="442"/>
      <c r="C5" s="442"/>
      <c r="D5" s="442"/>
      <c r="E5" s="487"/>
      <c r="F5" s="442"/>
      <c r="G5" s="123" t="s">
        <v>273</v>
      </c>
      <c r="H5" s="123" t="s">
        <v>60</v>
      </c>
      <c r="I5" s="123" t="s">
        <v>61</v>
      </c>
      <c r="J5" s="123" t="s">
        <v>14</v>
      </c>
      <c r="K5" s="403"/>
      <c r="L5" s="404"/>
      <c r="M5" s="407"/>
      <c r="N5" s="408"/>
    </row>
    <row r="6" spans="2:14" ht="26.1" customHeight="1" thickTop="1" x14ac:dyDescent="0.25">
      <c r="B6" s="445" t="s">
        <v>302</v>
      </c>
      <c r="C6" s="445"/>
      <c r="D6" s="30">
        <v>1</v>
      </c>
      <c r="E6" s="152" t="s">
        <v>403</v>
      </c>
      <c r="F6" s="118" t="s">
        <v>66</v>
      </c>
      <c r="G6" s="119">
        <v>84</v>
      </c>
      <c r="H6" s="119">
        <v>20</v>
      </c>
      <c r="I6" s="119">
        <v>16</v>
      </c>
      <c r="J6" s="119">
        <f t="shared" ref="J6:J36" si="0">SUM(G6:I6)</f>
        <v>120</v>
      </c>
      <c r="K6" s="419">
        <v>1.07</v>
      </c>
      <c r="L6" s="420"/>
      <c r="M6" s="417">
        <f t="shared" ref="M6:M37" si="1">J6*K6</f>
        <v>128.4</v>
      </c>
      <c r="N6" s="418"/>
    </row>
    <row r="7" spans="2:14" ht="26.1" customHeight="1" x14ac:dyDescent="0.25">
      <c r="B7" s="445"/>
      <c r="C7" s="445"/>
      <c r="D7" s="30">
        <v>2</v>
      </c>
      <c r="E7" s="152" t="s">
        <v>274</v>
      </c>
      <c r="F7" s="118" t="s">
        <v>67</v>
      </c>
      <c r="G7" s="119">
        <v>10</v>
      </c>
      <c r="H7" s="119">
        <v>8</v>
      </c>
      <c r="I7" s="119">
        <v>4</v>
      </c>
      <c r="J7" s="119">
        <f t="shared" si="0"/>
        <v>22</v>
      </c>
      <c r="K7" s="415">
        <v>1.33</v>
      </c>
      <c r="L7" s="416"/>
      <c r="M7" s="409">
        <f t="shared" si="1"/>
        <v>29.26</v>
      </c>
      <c r="N7" s="410"/>
    </row>
    <row r="8" spans="2:14" ht="26.1" customHeight="1" x14ac:dyDescent="0.25">
      <c r="B8" s="445"/>
      <c r="C8" s="445"/>
      <c r="D8" s="30">
        <v>3</v>
      </c>
      <c r="E8" s="152" t="s">
        <v>150</v>
      </c>
      <c r="F8" s="118" t="s">
        <v>67</v>
      </c>
      <c r="G8" s="119">
        <v>12</v>
      </c>
      <c r="H8" s="119">
        <v>5</v>
      </c>
      <c r="I8" s="119">
        <v>2</v>
      </c>
      <c r="J8" s="119">
        <f t="shared" si="0"/>
        <v>19</v>
      </c>
      <c r="K8" s="415">
        <v>0.7</v>
      </c>
      <c r="L8" s="416"/>
      <c r="M8" s="409">
        <f t="shared" si="1"/>
        <v>13.299999999999999</v>
      </c>
      <c r="N8" s="410"/>
    </row>
    <row r="9" spans="2:14" ht="26.1" customHeight="1" x14ac:dyDescent="0.25">
      <c r="B9" s="445"/>
      <c r="C9" s="445"/>
      <c r="D9" s="30">
        <v>4</v>
      </c>
      <c r="E9" s="152" t="s">
        <v>151</v>
      </c>
      <c r="F9" s="118" t="s">
        <v>67</v>
      </c>
      <c r="G9" s="119">
        <v>12</v>
      </c>
      <c r="H9" s="119">
        <v>5</v>
      </c>
      <c r="I9" s="119">
        <v>2</v>
      </c>
      <c r="J9" s="119">
        <f t="shared" si="0"/>
        <v>19</v>
      </c>
      <c r="K9" s="415">
        <v>1.1599999999999999</v>
      </c>
      <c r="L9" s="416"/>
      <c r="M9" s="409">
        <f t="shared" si="1"/>
        <v>22.04</v>
      </c>
      <c r="N9" s="410"/>
    </row>
    <row r="10" spans="2:14" ht="26.1" customHeight="1" x14ac:dyDescent="0.25">
      <c r="B10" s="445"/>
      <c r="C10" s="445"/>
      <c r="D10" s="30">
        <v>5</v>
      </c>
      <c r="E10" s="152" t="s">
        <v>310</v>
      </c>
      <c r="F10" s="118" t="s">
        <v>68</v>
      </c>
      <c r="G10" s="119">
        <v>4</v>
      </c>
      <c r="H10" s="119">
        <v>2</v>
      </c>
      <c r="I10" s="119">
        <v>1</v>
      </c>
      <c r="J10" s="119">
        <f t="shared" si="0"/>
        <v>7</v>
      </c>
      <c r="K10" s="415">
        <v>22.75</v>
      </c>
      <c r="L10" s="416"/>
      <c r="M10" s="409">
        <f t="shared" si="1"/>
        <v>159.25</v>
      </c>
      <c r="N10" s="410"/>
    </row>
    <row r="11" spans="2:14" ht="26.1" customHeight="1" x14ac:dyDescent="0.25">
      <c r="B11" s="445"/>
      <c r="C11" s="445"/>
      <c r="D11" s="30">
        <v>6</v>
      </c>
      <c r="E11" s="152" t="s">
        <v>275</v>
      </c>
      <c r="F11" s="118" t="s">
        <v>68</v>
      </c>
      <c r="G11" s="119">
        <v>9</v>
      </c>
      <c r="H11" s="119">
        <v>4</v>
      </c>
      <c r="I11" s="119">
        <v>0</v>
      </c>
      <c r="J11" s="119">
        <f t="shared" si="0"/>
        <v>13</v>
      </c>
      <c r="K11" s="415">
        <v>10.55</v>
      </c>
      <c r="L11" s="416"/>
      <c r="M11" s="409">
        <f t="shared" si="1"/>
        <v>137.15</v>
      </c>
      <c r="N11" s="410"/>
    </row>
    <row r="12" spans="2:14" ht="26.1" customHeight="1" x14ac:dyDescent="0.25">
      <c r="B12" s="445"/>
      <c r="C12" s="445"/>
      <c r="D12" s="30">
        <v>7</v>
      </c>
      <c r="E12" s="152" t="s">
        <v>143</v>
      </c>
      <c r="F12" s="118" t="s">
        <v>68</v>
      </c>
      <c r="G12" s="119">
        <v>3</v>
      </c>
      <c r="H12" s="119">
        <v>3</v>
      </c>
      <c r="I12" s="119">
        <v>0</v>
      </c>
      <c r="J12" s="119">
        <f t="shared" si="0"/>
        <v>6</v>
      </c>
      <c r="K12" s="415">
        <v>2.58</v>
      </c>
      <c r="L12" s="416"/>
      <c r="M12" s="409">
        <f t="shared" si="1"/>
        <v>15.48</v>
      </c>
      <c r="N12" s="410"/>
    </row>
    <row r="13" spans="2:14" ht="26.1" customHeight="1" x14ac:dyDescent="0.25">
      <c r="B13" s="445"/>
      <c r="C13" s="445"/>
      <c r="D13" s="30">
        <v>8</v>
      </c>
      <c r="E13" s="152" t="s">
        <v>115</v>
      </c>
      <c r="F13" s="118" t="s">
        <v>69</v>
      </c>
      <c r="G13" s="119">
        <v>3</v>
      </c>
      <c r="H13" s="119">
        <v>2</v>
      </c>
      <c r="I13" s="119">
        <v>1</v>
      </c>
      <c r="J13" s="119">
        <f t="shared" si="0"/>
        <v>6</v>
      </c>
      <c r="K13" s="415">
        <v>5.66</v>
      </c>
      <c r="L13" s="416"/>
      <c r="M13" s="409">
        <f t="shared" si="1"/>
        <v>33.96</v>
      </c>
      <c r="N13" s="410"/>
    </row>
    <row r="14" spans="2:14" ht="26.1" customHeight="1" x14ac:dyDescent="0.25">
      <c r="B14" s="445"/>
      <c r="C14" s="445"/>
      <c r="D14" s="30">
        <v>9</v>
      </c>
      <c r="E14" s="152" t="s">
        <v>309</v>
      </c>
      <c r="F14" s="118" t="s">
        <v>68</v>
      </c>
      <c r="G14" s="119">
        <v>40</v>
      </c>
      <c r="H14" s="119">
        <v>10</v>
      </c>
      <c r="I14" s="119">
        <v>4</v>
      </c>
      <c r="J14" s="119">
        <f t="shared" si="0"/>
        <v>54</v>
      </c>
      <c r="K14" s="415">
        <v>5.12</v>
      </c>
      <c r="L14" s="416"/>
      <c r="M14" s="409">
        <f t="shared" si="1"/>
        <v>276.48</v>
      </c>
      <c r="N14" s="410"/>
    </row>
    <row r="15" spans="2:14" ht="26.1" customHeight="1" x14ac:dyDescent="0.25">
      <c r="B15" s="445"/>
      <c r="C15" s="445"/>
      <c r="D15" s="30">
        <v>10</v>
      </c>
      <c r="E15" s="152" t="s">
        <v>116</v>
      </c>
      <c r="F15" s="118" t="s">
        <v>28</v>
      </c>
      <c r="G15" s="119">
        <v>8</v>
      </c>
      <c r="H15" s="119">
        <v>2</v>
      </c>
      <c r="I15" s="119">
        <v>1</v>
      </c>
      <c r="J15" s="119">
        <f t="shared" si="0"/>
        <v>11</v>
      </c>
      <c r="K15" s="415">
        <v>3.25</v>
      </c>
      <c r="L15" s="416"/>
      <c r="M15" s="409">
        <f t="shared" si="1"/>
        <v>35.75</v>
      </c>
      <c r="N15" s="410"/>
    </row>
    <row r="16" spans="2:14" ht="26.1" customHeight="1" x14ac:dyDescent="0.25">
      <c r="B16" s="445"/>
      <c r="C16" s="445"/>
      <c r="D16" s="30">
        <v>11</v>
      </c>
      <c r="E16" s="152" t="s">
        <v>117</v>
      </c>
      <c r="F16" s="118" t="s">
        <v>28</v>
      </c>
      <c r="G16" s="119">
        <v>8</v>
      </c>
      <c r="H16" s="119">
        <v>2</v>
      </c>
      <c r="I16" s="119">
        <v>1</v>
      </c>
      <c r="J16" s="119">
        <f t="shared" si="0"/>
        <v>11</v>
      </c>
      <c r="K16" s="415">
        <v>3.25</v>
      </c>
      <c r="L16" s="416"/>
      <c r="M16" s="409">
        <f t="shared" si="1"/>
        <v>35.75</v>
      </c>
      <c r="N16" s="410"/>
    </row>
    <row r="17" spans="2:14" ht="26.1" customHeight="1" x14ac:dyDescent="0.25">
      <c r="B17" s="445"/>
      <c r="C17" s="445"/>
      <c r="D17" s="30">
        <v>12</v>
      </c>
      <c r="E17" s="152" t="s">
        <v>118</v>
      </c>
      <c r="F17" s="118" t="s">
        <v>28</v>
      </c>
      <c r="G17" s="119">
        <v>8</v>
      </c>
      <c r="H17" s="119">
        <v>2</v>
      </c>
      <c r="I17" s="119">
        <v>1</v>
      </c>
      <c r="J17" s="119">
        <f t="shared" si="0"/>
        <v>11</v>
      </c>
      <c r="K17" s="415">
        <v>3.53</v>
      </c>
      <c r="L17" s="416"/>
      <c r="M17" s="409">
        <f t="shared" si="1"/>
        <v>38.83</v>
      </c>
      <c r="N17" s="410"/>
    </row>
    <row r="18" spans="2:14" ht="26.1" customHeight="1" x14ac:dyDescent="0.25">
      <c r="B18" s="445"/>
      <c r="C18" s="445"/>
      <c r="D18" s="30">
        <v>13</v>
      </c>
      <c r="E18" s="152" t="s">
        <v>119</v>
      </c>
      <c r="F18" s="118" t="s">
        <v>28</v>
      </c>
      <c r="G18" s="119">
        <v>3</v>
      </c>
      <c r="H18" s="119">
        <v>0</v>
      </c>
      <c r="I18" s="119">
        <v>0</v>
      </c>
      <c r="J18" s="119">
        <f t="shared" si="0"/>
        <v>3</v>
      </c>
      <c r="K18" s="415">
        <v>12.02</v>
      </c>
      <c r="L18" s="416"/>
      <c r="M18" s="409">
        <f t="shared" si="1"/>
        <v>36.06</v>
      </c>
      <c r="N18" s="410"/>
    </row>
    <row r="19" spans="2:14" ht="26.1" customHeight="1" x14ac:dyDescent="0.25">
      <c r="B19" s="445"/>
      <c r="C19" s="445"/>
      <c r="D19" s="30">
        <v>14</v>
      </c>
      <c r="E19" s="152" t="s">
        <v>120</v>
      </c>
      <c r="F19" s="118" t="s">
        <v>28</v>
      </c>
      <c r="G19" s="119">
        <v>12</v>
      </c>
      <c r="H19" s="119">
        <v>6</v>
      </c>
      <c r="I19" s="119">
        <v>4</v>
      </c>
      <c r="J19" s="119">
        <f t="shared" si="0"/>
        <v>22</v>
      </c>
      <c r="K19" s="415">
        <v>3.24</v>
      </c>
      <c r="L19" s="416"/>
      <c r="M19" s="409">
        <f t="shared" si="1"/>
        <v>71.28</v>
      </c>
      <c r="N19" s="410"/>
    </row>
    <row r="20" spans="2:14" ht="26.1" customHeight="1" x14ac:dyDescent="0.25">
      <c r="B20" s="445"/>
      <c r="C20" s="445"/>
      <c r="D20" s="30">
        <v>15</v>
      </c>
      <c r="E20" s="152" t="s">
        <v>121</v>
      </c>
      <c r="F20" s="118" t="s">
        <v>70</v>
      </c>
      <c r="G20" s="119">
        <v>2</v>
      </c>
      <c r="H20" s="119">
        <v>0</v>
      </c>
      <c r="I20" s="119">
        <v>0</v>
      </c>
      <c r="J20" s="119">
        <f t="shared" si="0"/>
        <v>2</v>
      </c>
      <c r="K20" s="415">
        <v>0.26</v>
      </c>
      <c r="L20" s="416"/>
      <c r="M20" s="409">
        <f t="shared" si="1"/>
        <v>0.52</v>
      </c>
      <c r="N20" s="410"/>
    </row>
    <row r="21" spans="2:14" ht="26.1" customHeight="1" x14ac:dyDescent="0.25">
      <c r="B21" s="445"/>
      <c r="C21" s="445"/>
      <c r="D21" s="30">
        <v>16</v>
      </c>
      <c r="E21" s="152" t="s">
        <v>122</v>
      </c>
      <c r="F21" s="118" t="s">
        <v>70</v>
      </c>
      <c r="G21" s="119">
        <v>2</v>
      </c>
      <c r="H21" s="119">
        <v>1</v>
      </c>
      <c r="I21" s="119">
        <v>1</v>
      </c>
      <c r="J21" s="119">
        <f t="shared" si="0"/>
        <v>4</v>
      </c>
      <c r="K21" s="415">
        <v>0.26</v>
      </c>
      <c r="L21" s="416"/>
      <c r="M21" s="409">
        <f t="shared" si="1"/>
        <v>1.04</v>
      </c>
      <c r="N21" s="410"/>
    </row>
    <row r="22" spans="2:14" ht="26.1" customHeight="1" x14ac:dyDescent="0.25">
      <c r="B22" s="445"/>
      <c r="C22" s="445"/>
      <c r="D22" s="30">
        <v>17</v>
      </c>
      <c r="E22" s="152" t="s">
        <v>123</v>
      </c>
      <c r="F22" s="118" t="s">
        <v>28</v>
      </c>
      <c r="G22" s="119">
        <v>30</v>
      </c>
      <c r="H22" s="119">
        <v>10</v>
      </c>
      <c r="I22" s="119">
        <v>5</v>
      </c>
      <c r="J22" s="119">
        <f t="shared" si="0"/>
        <v>45</v>
      </c>
      <c r="K22" s="415">
        <v>0.49</v>
      </c>
      <c r="L22" s="416"/>
      <c r="M22" s="409">
        <f t="shared" si="1"/>
        <v>22.05</v>
      </c>
      <c r="N22" s="410"/>
    </row>
    <row r="23" spans="2:14" ht="26.1" customHeight="1" x14ac:dyDescent="0.25">
      <c r="B23" s="445"/>
      <c r="C23" s="445"/>
      <c r="D23" s="30">
        <v>18</v>
      </c>
      <c r="E23" s="152" t="s">
        <v>124</v>
      </c>
      <c r="F23" s="118" t="s">
        <v>28</v>
      </c>
      <c r="G23" s="119">
        <v>40</v>
      </c>
      <c r="H23" s="119">
        <v>10</v>
      </c>
      <c r="I23" s="119">
        <v>5</v>
      </c>
      <c r="J23" s="119">
        <f t="shared" si="0"/>
        <v>55</v>
      </c>
      <c r="K23" s="415">
        <v>0.25</v>
      </c>
      <c r="L23" s="416"/>
      <c r="M23" s="409">
        <f t="shared" si="1"/>
        <v>13.75</v>
      </c>
      <c r="N23" s="410"/>
    </row>
    <row r="24" spans="2:14" ht="26.1" customHeight="1" x14ac:dyDescent="0.25">
      <c r="B24" s="445"/>
      <c r="C24" s="445"/>
      <c r="D24" s="30">
        <v>19</v>
      </c>
      <c r="E24" s="152" t="s">
        <v>125</v>
      </c>
      <c r="F24" s="118" t="s">
        <v>71</v>
      </c>
      <c r="G24" s="119">
        <v>2</v>
      </c>
      <c r="H24" s="119">
        <v>2</v>
      </c>
      <c r="I24" s="119">
        <v>1</v>
      </c>
      <c r="J24" s="119">
        <f t="shared" si="0"/>
        <v>5</v>
      </c>
      <c r="K24" s="415">
        <v>5.39</v>
      </c>
      <c r="L24" s="416"/>
      <c r="M24" s="409">
        <f t="shared" si="1"/>
        <v>26.95</v>
      </c>
      <c r="N24" s="410"/>
    </row>
    <row r="25" spans="2:14" ht="26.1" customHeight="1" x14ac:dyDescent="0.25">
      <c r="B25" s="445"/>
      <c r="C25" s="445"/>
      <c r="D25" s="30">
        <v>20</v>
      </c>
      <c r="E25" s="152" t="s">
        <v>126</v>
      </c>
      <c r="F25" s="118" t="s">
        <v>68</v>
      </c>
      <c r="G25" s="119">
        <v>4</v>
      </c>
      <c r="H25" s="119">
        <v>1</v>
      </c>
      <c r="I25" s="119">
        <v>1</v>
      </c>
      <c r="J25" s="119">
        <f t="shared" si="0"/>
        <v>6</v>
      </c>
      <c r="K25" s="415">
        <v>3.69</v>
      </c>
      <c r="L25" s="416"/>
      <c r="M25" s="409">
        <f t="shared" si="1"/>
        <v>22.14</v>
      </c>
      <c r="N25" s="410"/>
    </row>
    <row r="26" spans="2:14" ht="26.1" customHeight="1" x14ac:dyDescent="0.25">
      <c r="B26" s="445"/>
      <c r="C26" s="445"/>
      <c r="D26" s="30">
        <v>21</v>
      </c>
      <c r="E26" s="152" t="s">
        <v>127</v>
      </c>
      <c r="F26" s="118" t="s">
        <v>156</v>
      </c>
      <c r="G26" s="119">
        <v>3</v>
      </c>
      <c r="H26" s="119">
        <v>1</v>
      </c>
      <c r="I26" s="119">
        <v>1</v>
      </c>
      <c r="J26" s="119">
        <f t="shared" si="0"/>
        <v>5</v>
      </c>
      <c r="K26" s="415">
        <v>0.94</v>
      </c>
      <c r="L26" s="416"/>
      <c r="M26" s="409">
        <f t="shared" si="1"/>
        <v>4.6999999999999993</v>
      </c>
      <c r="N26" s="410"/>
    </row>
    <row r="27" spans="2:14" ht="26.1" customHeight="1" x14ac:dyDescent="0.25">
      <c r="B27" s="445"/>
      <c r="C27" s="445"/>
      <c r="D27" s="30">
        <v>22</v>
      </c>
      <c r="E27" s="152" t="s">
        <v>128</v>
      </c>
      <c r="F27" s="118" t="s">
        <v>68</v>
      </c>
      <c r="G27" s="119">
        <v>8</v>
      </c>
      <c r="H27" s="119">
        <v>4</v>
      </c>
      <c r="I27" s="119">
        <v>2</v>
      </c>
      <c r="J27" s="119">
        <f t="shared" si="0"/>
        <v>14</v>
      </c>
      <c r="K27" s="415">
        <v>12.8</v>
      </c>
      <c r="L27" s="416"/>
      <c r="M27" s="409">
        <f t="shared" si="1"/>
        <v>179.20000000000002</v>
      </c>
      <c r="N27" s="410"/>
    </row>
    <row r="28" spans="2:14" ht="26.1" customHeight="1" x14ac:dyDescent="0.25">
      <c r="B28" s="445"/>
      <c r="C28" s="445"/>
      <c r="D28" s="30">
        <v>23</v>
      </c>
      <c r="E28" s="152" t="s">
        <v>129</v>
      </c>
      <c r="F28" s="118" t="s">
        <v>28</v>
      </c>
      <c r="G28" s="119">
        <v>24</v>
      </c>
      <c r="H28" s="119">
        <v>10</v>
      </c>
      <c r="I28" s="119">
        <v>2</v>
      </c>
      <c r="J28" s="119">
        <f t="shared" si="0"/>
        <v>36</v>
      </c>
      <c r="K28" s="415">
        <v>0.81</v>
      </c>
      <c r="L28" s="416"/>
      <c r="M28" s="409">
        <f t="shared" si="1"/>
        <v>29.160000000000004</v>
      </c>
      <c r="N28" s="410"/>
    </row>
    <row r="29" spans="2:14" ht="26.1" customHeight="1" x14ac:dyDescent="0.25">
      <c r="B29" s="445"/>
      <c r="C29" s="445"/>
      <c r="D29" s="30">
        <v>24</v>
      </c>
      <c r="E29" s="152" t="s">
        <v>130</v>
      </c>
      <c r="F29" s="118" t="s">
        <v>157</v>
      </c>
      <c r="G29" s="119">
        <v>3</v>
      </c>
      <c r="H29" s="119">
        <v>2</v>
      </c>
      <c r="I29" s="119">
        <v>1</v>
      </c>
      <c r="J29" s="119">
        <f t="shared" si="0"/>
        <v>6</v>
      </c>
      <c r="K29" s="415">
        <v>4.28</v>
      </c>
      <c r="L29" s="416"/>
      <c r="M29" s="409">
        <f t="shared" si="1"/>
        <v>25.68</v>
      </c>
      <c r="N29" s="410"/>
    </row>
    <row r="30" spans="2:14" ht="26.1" customHeight="1" x14ac:dyDescent="0.25">
      <c r="B30" s="445"/>
      <c r="C30" s="445"/>
      <c r="D30" s="30">
        <v>25</v>
      </c>
      <c r="E30" s="152" t="s">
        <v>131</v>
      </c>
      <c r="F30" s="118" t="s">
        <v>28</v>
      </c>
      <c r="G30" s="119">
        <v>24</v>
      </c>
      <c r="H30" s="119">
        <v>15</v>
      </c>
      <c r="I30" s="119">
        <v>6</v>
      </c>
      <c r="J30" s="119">
        <f t="shared" si="0"/>
        <v>45</v>
      </c>
      <c r="K30" s="415">
        <v>2.16</v>
      </c>
      <c r="L30" s="416"/>
      <c r="M30" s="409">
        <f t="shared" si="1"/>
        <v>97.2</v>
      </c>
      <c r="N30" s="410"/>
    </row>
    <row r="31" spans="2:14" ht="26.1" customHeight="1" x14ac:dyDescent="0.25">
      <c r="B31" s="445"/>
      <c r="C31" s="445"/>
      <c r="D31" s="30">
        <v>26</v>
      </c>
      <c r="E31" s="152" t="s">
        <v>132</v>
      </c>
      <c r="F31" s="118" t="s">
        <v>28</v>
      </c>
      <c r="G31" s="119">
        <v>80</v>
      </c>
      <c r="H31" s="119">
        <v>35</v>
      </c>
      <c r="I31" s="119">
        <v>12</v>
      </c>
      <c r="J31" s="119">
        <f t="shared" si="0"/>
        <v>127</v>
      </c>
      <c r="K31" s="415">
        <v>0.65</v>
      </c>
      <c r="L31" s="416"/>
      <c r="M31" s="409">
        <f t="shared" si="1"/>
        <v>82.55</v>
      </c>
      <c r="N31" s="410"/>
    </row>
    <row r="32" spans="2:14" ht="26.1" customHeight="1" x14ac:dyDescent="0.25">
      <c r="B32" s="445"/>
      <c r="C32" s="445"/>
      <c r="D32" s="30">
        <v>27</v>
      </c>
      <c r="E32" s="152" t="s">
        <v>133</v>
      </c>
      <c r="F32" s="118" t="s">
        <v>28</v>
      </c>
      <c r="G32" s="119">
        <v>80</v>
      </c>
      <c r="H32" s="119">
        <v>35</v>
      </c>
      <c r="I32" s="119">
        <v>12</v>
      </c>
      <c r="J32" s="119">
        <f t="shared" si="0"/>
        <v>127</v>
      </c>
      <c r="K32" s="415">
        <v>0.65</v>
      </c>
      <c r="L32" s="416"/>
      <c r="M32" s="409">
        <f t="shared" si="1"/>
        <v>82.55</v>
      </c>
      <c r="N32" s="410"/>
    </row>
    <row r="33" spans="2:14" ht="26.1" customHeight="1" x14ac:dyDescent="0.25">
      <c r="B33" s="445"/>
      <c r="C33" s="445"/>
      <c r="D33" s="30">
        <v>28</v>
      </c>
      <c r="E33" s="152" t="s">
        <v>134</v>
      </c>
      <c r="F33" s="118" t="s">
        <v>157</v>
      </c>
      <c r="G33" s="119">
        <v>2</v>
      </c>
      <c r="H33" s="119">
        <v>1</v>
      </c>
      <c r="I33" s="119">
        <v>1</v>
      </c>
      <c r="J33" s="119">
        <f t="shared" si="0"/>
        <v>4</v>
      </c>
      <c r="K33" s="415">
        <v>3.32</v>
      </c>
      <c r="L33" s="416"/>
      <c r="M33" s="409">
        <f t="shared" si="1"/>
        <v>13.28</v>
      </c>
      <c r="N33" s="410"/>
    </row>
    <row r="34" spans="2:14" ht="26.1" customHeight="1" x14ac:dyDescent="0.25">
      <c r="B34" s="445"/>
      <c r="C34" s="445"/>
      <c r="D34" s="30">
        <v>29</v>
      </c>
      <c r="E34" s="152" t="s">
        <v>135</v>
      </c>
      <c r="F34" s="118" t="s">
        <v>67</v>
      </c>
      <c r="G34" s="119">
        <v>6</v>
      </c>
      <c r="H34" s="119">
        <v>3</v>
      </c>
      <c r="I34" s="119">
        <v>2</v>
      </c>
      <c r="J34" s="119">
        <f t="shared" si="0"/>
        <v>11</v>
      </c>
      <c r="K34" s="415">
        <v>2.2400000000000002</v>
      </c>
      <c r="L34" s="416"/>
      <c r="M34" s="409">
        <f t="shared" si="1"/>
        <v>24.64</v>
      </c>
      <c r="N34" s="410"/>
    </row>
    <row r="35" spans="2:14" ht="26.1" customHeight="1" x14ac:dyDescent="0.25">
      <c r="B35" s="445"/>
      <c r="C35" s="445"/>
      <c r="D35" s="30">
        <v>30</v>
      </c>
      <c r="E35" s="152" t="s">
        <v>136</v>
      </c>
      <c r="F35" s="118" t="s">
        <v>68</v>
      </c>
      <c r="G35" s="119">
        <v>8</v>
      </c>
      <c r="H35" s="119">
        <v>4</v>
      </c>
      <c r="I35" s="119">
        <v>2</v>
      </c>
      <c r="J35" s="119">
        <f t="shared" si="0"/>
        <v>14</v>
      </c>
      <c r="K35" s="415">
        <v>3.95</v>
      </c>
      <c r="L35" s="416"/>
      <c r="M35" s="409">
        <f t="shared" si="1"/>
        <v>55.300000000000004</v>
      </c>
      <c r="N35" s="410"/>
    </row>
    <row r="36" spans="2:14" ht="26.1" customHeight="1" x14ac:dyDescent="0.25">
      <c r="B36" s="445"/>
      <c r="C36" s="445"/>
      <c r="D36" s="30">
        <v>31</v>
      </c>
      <c r="E36" s="152" t="s">
        <v>137</v>
      </c>
      <c r="F36" s="118" t="s">
        <v>28</v>
      </c>
      <c r="G36" s="119">
        <v>5</v>
      </c>
      <c r="H36" s="119">
        <v>2</v>
      </c>
      <c r="I36" s="119">
        <v>0</v>
      </c>
      <c r="J36" s="119">
        <f t="shared" si="0"/>
        <v>7</v>
      </c>
      <c r="K36" s="415">
        <v>2.06</v>
      </c>
      <c r="L36" s="416"/>
      <c r="M36" s="409">
        <f t="shared" si="1"/>
        <v>14.42</v>
      </c>
      <c r="N36" s="410"/>
    </row>
    <row r="37" spans="2:14" ht="26.1" customHeight="1" x14ac:dyDescent="0.25">
      <c r="B37" s="445"/>
      <c r="C37" s="445"/>
      <c r="D37" s="30">
        <v>32</v>
      </c>
      <c r="E37" s="152" t="s">
        <v>138</v>
      </c>
      <c r="F37" s="118" t="s">
        <v>67</v>
      </c>
      <c r="G37" s="119">
        <v>12</v>
      </c>
      <c r="H37" s="119">
        <v>10</v>
      </c>
      <c r="I37" s="119">
        <v>4</v>
      </c>
      <c r="J37" s="119">
        <f t="shared" ref="J37:J62" si="2">SUM(G37:I37)</f>
        <v>26</v>
      </c>
      <c r="K37" s="415">
        <v>1.29</v>
      </c>
      <c r="L37" s="416"/>
      <c r="M37" s="409">
        <f t="shared" si="1"/>
        <v>33.54</v>
      </c>
      <c r="N37" s="410"/>
    </row>
    <row r="38" spans="2:14" ht="26.1" customHeight="1" x14ac:dyDescent="0.25">
      <c r="B38" s="445"/>
      <c r="C38" s="445"/>
      <c r="D38" s="30">
        <v>33</v>
      </c>
      <c r="E38" s="152" t="s">
        <v>139</v>
      </c>
      <c r="F38" s="118" t="s">
        <v>71</v>
      </c>
      <c r="G38" s="119">
        <v>1</v>
      </c>
      <c r="H38" s="119">
        <v>1</v>
      </c>
      <c r="I38" s="119">
        <v>0</v>
      </c>
      <c r="J38" s="119">
        <f t="shared" si="2"/>
        <v>2</v>
      </c>
      <c r="K38" s="415">
        <v>3.89</v>
      </c>
      <c r="L38" s="416"/>
      <c r="M38" s="409">
        <f t="shared" ref="M38:M59" si="3">J38*K38</f>
        <v>7.78</v>
      </c>
      <c r="N38" s="410"/>
    </row>
    <row r="39" spans="2:14" ht="26.1" customHeight="1" x14ac:dyDescent="0.25">
      <c r="B39" s="445"/>
      <c r="C39" s="445"/>
      <c r="D39" s="30">
        <v>34</v>
      </c>
      <c r="E39" s="152" t="s">
        <v>304</v>
      </c>
      <c r="F39" s="118" t="s">
        <v>158</v>
      </c>
      <c r="G39" s="119">
        <v>105</v>
      </c>
      <c r="H39" s="119">
        <v>45</v>
      </c>
      <c r="I39" s="119">
        <v>30</v>
      </c>
      <c r="J39" s="119">
        <f t="shared" si="2"/>
        <v>180</v>
      </c>
      <c r="K39" s="415">
        <v>14.01</v>
      </c>
      <c r="L39" s="416"/>
      <c r="M39" s="409">
        <f t="shared" si="3"/>
        <v>2521.8000000000002</v>
      </c>
      <c r="N39" s="410"/>
    </row>
    <row r="40" spans="2:14" ht="26.1" customHeight="1" x14ac:dyDescent="0.25">
      <c r="B40" s="445"/>
      <c r="C40" s="445"/>
      <c r="D40" s="30">
        <v>35</v>
      </c>
      <c r="E40" s="152" t="s">
        <v>308</v>
      </c>
      <c r="F40" s="118" t="s">
        <v>72</v>
      </c>
      <c r="G40" s="119">
        <v>900</v>
      </c>
      <c r="H40" s="119">
        <v>200</v>
      </c>
      <c r="I40" s="119">
        <v>50</v>
      </c>
      <c r="J40" s="119">
        <f t="shared" si="2"/>
        <v>1150</v>
      </c>
      <c r="K40" s="415">
        <v>2.44</v>
      </c>
      <c r="L40" s="416"/>
      <c r="M40" s="409">
        <f t="shared" si="3"/>
        <v>2806</v>
      </c>
      <c r="N40" s="410"/>
    </row>
    <row r="41" spans="2:14" ht="26.1" customHeight="1" x14ac:dyDescent="0.25">
      <c r="B41" s="445"/>
      <c r="C41" s="445"/>
      <c r="D41" s="30">
        <v>36</v>
      </c>
      <c r="E41" s="152" t="s">
        <v>276</v>
      </c>
      <c r="F41" s="118" t="s">
        <v>28</v>
      </c>
      <c r="G41" s="119">
        <v>60</v>
      </c>
      <c r="H41" s="119">
        <v>24</v>
      </c>
      <c r="I41" s="119">
        <v>10</v>
      </c>
      <c r="J41" s="119">
        <f t="shared" si="2"/>
        <v>94</v>
      </c>
      <c r="K41" s="415">
        <v>0.77</v>
      </c>
      <c r="L41" s="416"/>
      <c r="M41" s="409">
        <f t="shared" si="3"/>
        <v>72.38</v>
      </c>
      <c r="N41" s="410"/>
    </row>
    <row r="42" spans="2:14" ht="26.1" customHeight="1" x14ac:dyDescent="0.25">
      <c r="B42" s="445"/>
      <c r="C42" s="445"/>
      <c r="D42" s="30">
        <v>37</v>
      </c>
      <c r="E42" s="152" t="s">
        <v>277</v>
      </c>
      <c r="F42" s="118" t="s">
        <v>28</v>
      </c>
      <c r="G42" s="119">
        <v>12</v>
      </c>
      <c r="H42" s="119">
        <v>2</v>
      </c>
      <c r="I42" s="119">
        <v>4</v>
      </c>
      <c r="J42" s="119">
        <f t="shared" si="2"/>
        <v>18</v>
      </c>
      <c r="K42" s="415">
        <v>1.7</v>
      </c>
      <c r="L42" s="416"/>
      <c r="M42" s="409">
        <f t="shared" si="3"/>
        <v>30.599999999999998</v>
      </c>
      <c r="N42" s="410"/>
    </row>
    <row r="43" spans="2:14" ht="26.1" customHeight="1" x14ac:dyDescent="0.25">
      <c r="B43" s="445"/>
      <c r="C43" s="445"/>
      <c r="D43" s="30">
        <v>38</v>
      </c>
      <c r="E43" s="152" t="s">
        <v>278</v>
      </c>
      <c r="F43" s="118" t="s">
        <v>28</v>
      </c>
      <c r="G43" s="119">
        <v>110</v>
      </c>
      <c r="H43" s="119">
        <v>32</v>
      </c>
      <c r="I43" s="119">
        <v>8</v>
      </c>
      <c r="J43" s="119">
        <f t="shared" si="2"/>
        <v>150</v>
      </c>
      <c r="K43" s="415">
        <v>2.38</v>
      </c>
      <c r="L43" s="416"/>
      <c r="M43" s="409">
        <f t="shared" si="3"/>
        <v>357</v>
      </c>
      <c r="N43" s="410"/>
    </row>
    <row r="44" spans="2:14" ht="26.1" customHeight="1" x14ac:dyDescent="0.25">
      <c r="B44" s="445"/>
      <c r="C44" s="445"/>
      <c r="D44" s="30">
        <v>39</v>
      </c>
      <c r="E44" s="152" t="s">
        <v>140</v>
      </c>
      <c r="F44" s="118" t="s">
        <v>68</v>
      </c>
      <c r="G44" s="119">
        <v>9</v>
      </c>
      <c r="H44" s="119">
        <v>3</v>
      </c>
      <c r="I44" s="119">
        <v>1</v>
      </c>
      <c r="J44" s="119">
        <f t="shared" si="2"/>
        <v>13</v>
      </c>
      <c r="K44" s="415">
        <v>10.029999999999999</v>
      </c>
      <c r="L44" s="416"/>
      <c r="M44" s="409">
        <f t="shared" si="3"/>
        <v>130.38999999999999</v>
      </c>
      <c r="N44" s="410"/>
    </row>
    <row r="45" spans="2:14" ht="26.1" customHeight="1" x14ac:dyDescent="0.25">
      <c r="B45" s="445"/>
      <c r="C45" s="445"/>
      <c r="D45" s="30">
        <v>40</v>
      </c>
      <c r="E45" s="152" t="s">
        <v>279</v>
      </c>
      <c r="F45" s="118" t="s">
        <v>28</v>
      </c>
      <c r="G45" s="119">
        <v>20</v>
      </c>
      <c r="H45" s="119">
        <v>10</v>
      </c>
      <c r="I45" s="119">
        <v>4</v>
      </c>
      <c r="J45" s="119">
        <f t="shared" si="2"/>
        <v>34</v>
      </c>
      <c r="K45" s="415">
        <v>5.19</v>
      </c>
      <c r="L45" s="416"/>
      <c r="M45" s="409">
        <f t="shared" si="3"/>
        <v>176.46</v>
      </c>
      <c r="N45" s="410"/>
    </row>
    <row r="46" spans="2:14" ht="26.1" customHeight="1" x14ac:dyDescent="0.25">
      <c r="B46" s="445"/>
      <c r="C46" s="445"/>
      <c r="D46" s="30">
        <v>41</v>
      </c>
      <c r="E46" s="152" t="s">
        <v>141</v>
      </c>
      <c r="F46" s="118" t="s">
        <v>68</v>
      </c>
      <c r="G46" s="119">
        <v>5</v>
      </c>
      <c r="H46" s="119">
        <v>1</v>
      </c>
      <c r="I46" s="119">
        <v>1</v>
      </c>
      <c r="J46" s="119">
        <f t="shared" si="2"/>
        <v>7</v>
      </c>
      <c r="K46" s="415">
        <v>4.07</v>
      </c>
      <c r="L46" s="416"/>
      <c r="M46" s="409">
        <f t="shared" si="3"/>
        <v>28.490000000000002</v>
      </c>
      <c r="N46" s="410"/>
    </row>
    <row r="47" spans="2:14" ht="26.1" customHeight="1" x14ac:dyDescent="0.25">
      <c r="B47" s="445"/>
      <c r="C47" s="445"/>
      <c r="D47" s="30">
        <v>42</v>
      </c>
      <c r="E47" s="152" t="s">
        <v>142</v>
      </c>
      <c r="F47" s="118" t="s">
        <v>73</v>
      </c>
      <c r="G47" s="119">
        <v>6</v>
      </c>
      <c r="H47" s="119">
        <v>4</v>
      </c>
      <c r="I47" s="119">
        <v>2</v>
      </c>
      <c r="J47" s="119">
        <f t="shared" si="2"/>
        <v>12</v>
      </c>
      <c r="K47" s="415">
        <v>1.23</v>
      </c>
      <c r="L47" s="416"/>
      <c r="M47" s="409">
        <f t="shared" si="3"/>
        <v>14.76</v>
      </c>
      <c r="N47" s="410"/>
    </row>
    <row r="48" spans="2:14" ht="26.1" customHeight="1" x14ac:dyDescent="0.25">
      <c r="B48" s="445"/>
      <c r="C48" s="445"/>
      <c r="D48" s="30">
        <v>43</v>
      </c>
      <c r="E48" s="152" t="s">
        <v>307</v>
      </c>
      <c r="F48" s="118" t="s">
        <v>67</v>
      </c>
      <c r="G48" s="119">
        <v>0</v>
      </c>
      <c r="H48" s="119">
        <v>10</v>
      </c>
      <c r="I48" s="119">
        <v>4</v>
      </c>
      <c r="J48" s="119">
        <f t="shared" si="2"/>
        <v>14</v>
      </c>
      <c r="K48" s="415">
        <v>1.55</v>
      </c>
      <c r="L48" s="416"/>
      <c r="M48" s="409">
        <f t="shared" si="3"/>
        <v>21.7</v>
      </c>
      <c r="N48" s="410"/>
    </row>
    <row r="49" spans="2:14" ht="26.1" customHeight="1" x14ac:dyDescent="0.25">
      <c r="B49" s="445"/>
      <c r="C49" s="445"/>
      <c r="D49" s="30">
        <v>44</v>
      </c>
      <c r="E49" s="152" t="s">
        <v>306</v>
      </c>
      <c r="F49" s="118" t="s">
        <v>68</v>
      </c>
      <c r="G49" s="119">
        <v>60</v>
      </c>
      <c r="H49" s="119">
        <v>20</v>
      </c>
      <c r="I49" s="119">
        <v>8</v>
      </c>
      <c r="J49" s="119">
        <f t="shared" si="2"/>
        <v>88</v>
      </c>
      <c r="K49" s="415">
        <v>4.2</v>
      </c>
      <c r="L49" s="416"/>
      <c r="M49" s="409">
        <f t="shared" si="3"/>
        <v>369.6</v>
      </c>
      <c r="N49" s="410"/>
    </row>
    <row r="50" spans="2:14" ht="26.1" customHeight="1" x14ac:dyDescent="0.25">
      <c r="B50" s="445"/>
      <c r="C50" s="445"/>
      <c r="D50" s="30">
        <v>45</v>
      </c>
      <c r="E50" s="152" t="s">
        <v>280</v>
      </c>
      <c r="F50" s="118" t="s">
        <v>74</v>
      </c>
      <c r="G50" s="119">
        <v>10</v>
      </c>
      <c r="H50" s="119">
        <v>6</v>
      </c>
      <c r="I50" s="119">
        <v>4</v>
      </c>
      <c r="J50" s="119">
        <f t="shared" si="2"/>
        <v>20</v>
      </c>
      <c r="K50" s="415">
        <v>2.38</v>
      </c>
      <c r="L50" s="416"/>
      <c r="M50" s="409">
        <f t="shared" si="3"/>
        <v>47.599999999999994</v>
      </c>
      <c r="N50" s="410"/>
    </row>
    <row r="51" spans="2:14" ht="26.1" customHeight="1" x14ac:dyDescent="0.25">
      <c r="B51" s="445"/>
      <c r="C51" s="445"/>
      <c r="D51" s="30">
        <v>46</v>
      </c>
      <c r="E51" s="152" t="s">
        <v>281</v>
      </c>
      <c r="F51" s="118" t="s">
        <v>74</v>
      </c>
      <c r="G51" s="119">
        <v>15</v>
      </c>
      <c r="H51" s="119">
        <v>5</v>
      </c>
      <c r="I51" s="119">
        <v>2</v>
      </c>
      <c r="J51" s="119">
        <f t="shared" si="2"/>
        <v>22</v>
      </c>
      <c r="K51" s="415">
        <v>5.42</v>
      </c>
      <c r="L51" s="416"/>
      <c r="M51" s="409">
        <f t="shared" si="3"/>
        <v>119.24</v>
      </c>
      <c r="N51" s="410"/>
    </row>
    <row r="52" spans="2:14" ht="26.1" customHeight="1" x14ac:dyDescent="0.25">
      <c r="B52" s="445"/>
      <c r="C52" s="445"/>
      <c r="D52" s="30">
        <v>47</v>
      </c>
      <c r="E52" s="152" t="s">
        <v>282</v>
      </c>
      <c r="F52" s="118" t="s">
        <v>74</v>
      </c>
      <c r="G52" s="119">
        <v>20</v>
      </c>
      <c r="H52" s="119">
        <v>8</v>
      </c>
      <c r="I52" s="119">
        <v>3</v>
      </c>
      <c r="J52" s="119">
        <f t="shared" si="2"/>
        <v>31</v>
      </c>
      <c r="K52" s="415">
        <v>7.31</v>
      </c>
      <c r="L52" s="416"/>
      <c r="M52" s="409">
        <f t="shared" si="3"/>
        <v>226.60999999999999</v>
      </c>
      <c r="N52" s="410"/>
    </row>
    <row r="53" spans="2:14" ht="26.1" customHeight="1" x14ac:dyDescent="0.25">
      <c r="B53" s="445"/>
      <c r="C53" s="445"/>
      <c r="D53" s="30">
        <v>48</v>
      </c>
      <c r="E53" s="152" t="s">
        <v>314</v>
      </c>
      <c r="F53" s="118" t="s">
        <v>74</v>
      </c>
      <c r="G53" s="119">
        <v>8</v>
      </c>
      <c r="H53" s="119">
        <v>4</v>
      </c>
      <c r="I53" s="119">
        <v>1</v>
      </c>
      <c r="J53" s="119">
        <f t="shared" si="2"/>
        <v>13</v>
      </c>
      <c r="K53" s="415">
        <v>9.2899999999999991</v>
      </c>
      <c r="L53" s="416"/>
      <c r="M53" s="409">
        <f t="shared" si="3"/>
        <v>120.76999999999998</v>
      </c>
      <c r="N53" s="410"/>
    </row>
    <row r="54" spans="2:14" ht="26.1" customHeight="1" x14ac:dyDescent="0.25">
      <c r="B54" s="445"/>
      <c r="C54" s="445"/>
      <c r="D54" s="30">
        <v>49</v>
      </c>
      <c r="E54" s="152" t="s">
        <v>144</v>
      </c>
      <c r="F54" s="118" t="s">
        <v>159</v>
      </c>
      <c r="G54" s="119">
        <v>50</v>
      </c>
      <c r="H54" s="119">
        <v>20</v>
      </c>
      <c r="I54" s="119">
        <v>2</v>
      </c>
      <c r="J54" s="119">
        <f t="shared" si="2"/>
        <v>72</v>
      </c>
      <c r="K54" s="415">
        <v>1.06</v>
      </c>
      <c r="L54" s="416"/>
      <c r="M54" s="409">
        <f t="shared" si="3"/>
        <v>76.320000000000007</v>
      </c>
      <c r="N54" s="410"/>
    </row>
    <row r="55" spans="2:14" ht="26.1" customHeight="1" x14ac:dyDescent="0.25">
      <c r="B55" s="445"/>
      <c r="C55" s="445"/>
      <c r="D55" s="30">
        <v>50</v>
      </c>
      <c r="E55" s="152" t="s">
        <v>145</v>
      </c>
      <c r="F55" s="118" t="s">
        <v>75</v>
      </c>
      <c r="G55" s="119">
        <v>8</v>
      </c>
      <c r="H55" s="119">
        <v>3</v>
      </c>
      <c r="I55" s="119">
        <v>1</v>
      </c>
      <c r="J55" s="119">
        <f t="shared" si="2"/>
        <v>12</v>
      </c>
      <c r="K55" s="415">
        <v>7.19</v>
      </c>
      <c r="L55" s="416"/>
      <c r="M55" s="409">
        <f t="shared" si="3"/>
        <v>86.28</v>
      </c>
      <c r="N55" s="410"/>
    </row>
    <row r="56" spans="2:14" ht="26.1" customHeight="1" x14ac:dyDescent="0.25">
      <c r="B56" s="445"/>
      <c r="C56" s="445"/>
      <c r="D56" s="30">
        <v>51</v>
      </c>
      <c r="E56" s="152" t="s">
        <v>146</v>
      </c>
      <c r="F56" s="118" t="s">
        <v>68</v>
      </c>
      <c r="G56" s="119">
        <v>1</v>
      </c>
      <c r="H56" s="119">
        <v>0</v>
      </c>
      <c r="I56" s="119">
        <v>0</v>
      </c>
      <c r="J56" s="119">
        <f t="shared" si="2"/>
        <v>1</v>
      </c>
      <c r="K56" s="415">
        <v>20.76</v>
      </c>
      <c r="L56" s="416"/>
      <c r="M56" s="409">
        <f t="shared" si="3"/>
        <v>20.76</v>
      </c>
      <c r="N56" s="410"/>
    </row>
    <row r="57" spans="2:14" ht="26.1" customHeight="1" x14ac:dyDescent="0.25">
      <c r="B57" s="445"/>
      <c r="C57" s="445"/>
      <c r="D57" s="30">
        <v>52</v>
      </c>
      <c r="E57" s="152" t="s">
        <v>283</v>
      </c>
      <c r="F57" s="118" t="s">
        <v>28</v>
      </c>
      <c r="G57" s="119">
        <v>5</v>
      </c>
      <c r="H57" s="119">
        <v>3</v>
      </c>
      <c r="I57" s="119">
        <v>0</v>
      </c>
      <c r="J57" s="119">
        <f t="shared" si="2"/>
        <v>8</v>
      </c>
      <c r="K57" s="415">
        <v>4.3499999999999996</v>
      </c>
      <c r="L57" s="416"/>
      <c r="M57" s="409">
        <f t="shared" si="3"/>
        <v>34.799999999999997</v>
      </c>
      <c r="N57" s="410"/>
    </row>
    <row r="58" spans="2:14" ht="26.1" customHeight="1" x14ac:dyDescent="0.25">
      <c r="B58" s="445"/>
      <c r="C58" s="445"/>
      <c r="D58" s="30">
        <v>53</v>
      </c>
      <c r="E58" s="152" t="s">
        <v>147</v>
      </c>
      <c r="F58" s="118" t="s">
        <v>76</v>
      </c>
      <c r="G58" s="119">
        <v>2</v>
      </c>
      <c r="H58" s="119">
        <v>1</v>
      </c>
      <c r="I58" s="119">
        <v>1</v>
      </c>
      <c r="J58" s="119">
        <f t="shared" si="2"/>
        <v>4</v>
      </c>
      <c r="K58" s="415">
        <v>2.16</v>
      </c>
      <c r="L58" s="416"/>
      <c r="M58" s="409">
        <f t="shared" si="3"/>
        <v>8.64</v>
      </c>
      <c r="N58" s="410"/>
    </row>
    <row r="59" spans="2:14" ht="26.1" customHeight="1" x14ac:dyDescent="0.25">
      <c r="B59" s="445"/>
      <c r="C59" s="445"/>
      <c r="D59" s="30">
        <v>54</v>
      </c>
      <c r="E59" s="152" t="s">
        <v>148</v>
      </c>
      <c r="F59" s="118" t="s">
        <v>66</v>
      </c>
      <c r="G59" s="119">
        <v>6</v>
      </c>
      <c r="H59" s="119">
        <v>4</v>
      </c>
      <c r="I59" s="119">
        <v>0</v>
      </c>
      <c r="J59" s="119">
        <f t="shared" si="2"/>
        <v>10</v>
      </c>
      <c r="K59" s="415">
        <v>3.66</v>
      </c>
      <c r="L59" s="416"/>
      <c r="M59" s="411">
        <f t="shared" si="3"/>
        <v>36.6</v>
      </c>
      <c r="N59" s="412"/>
    </row>
    <row r="60" spans="2:14" ht="26.1" customHeight="1" x14ac:dyDescent="0.25">
      <c r="B60" s="445"/>
      <c r="C60" s="445"/>
      <c r="D60" s="30">
        <v>55</v>
      </c>
      <c r="E60" s="152" t="s">
        <v>404</v>
      </c>
      <c r="F60" s="118" t="s">
        <v>28</v>
      </c>
      <c r="G60" s="119">
        <v>10</v>
      </c>
      <c r="H60" s="119">
        <v>5</v>
      </c>
      <c r="I60" s="119">
        <v>3</v>
      </c>
      <c r="J60" s="119">
        <f t="shared" si="2"/>
        <v>18</v>
      </c>
      <c r="K60" s="416">
        <v>5</v>
      </c>
      <c r="L60" s="490"/>
      <c r="M60" s="491">
        <f>K60*J60</f>
        <v>90</v>
      </c>
      <c r="N60" s="492"/>
    </row>
    <row r="61" spans="2:14" ht="26.1" customHeight="1" x14ac:dyDescent="0.25">
      <c r="B61" s="445"/>
      <c r="C61" s="445"/>
      <c r="D61" s="30">
        <v>56</v>
      </c>
      <c r="E61" s="153" t="s">
        <v>149</v>
      </c>
      <c r="F61" s="120" t="s">
        <v>28</v>
      </c>
      <c r="G61" s="119">
        <v>10</v>
      </c>
      <c r="H61" s="119">
        <v>7</v>
      </c>
      <c r="I61" s="119">
        <v>3</v>
      </c>
      <c r="J61" s="119">
        <f t="shared" si="2"/>
        <v>20</v>
      </c>
      <c r="K61" s="415">
        <v>0.56999999999999995</v>
      </c>
      <c r="L61" s="416"/>
      <c r="M61" s="413">
        <f>J61*K61</f>
        <v>11.399999999999999</v>
      </c>
      <c r="N61" s="414"/>
    </row>
    <row r="62" spans="2:14" ht="26.1" customHeight="1" thickBot="1" x14ac:dyDescent="0.3">
      <c r="B62" s="489"/>
      <c r="C62" s="489"/>
      <c r="D62" s="94">
        <v>57</v>
      </c>
      <c r="E62" s="153" t="s">
        <v>284</v>
      </c>
      <c r="F62" s="120" t="s">
        <v>28</v>
      </c>
      <c r="G62" s="119">
        <v>3</v>
      </c>
      <c r="H62" s="119">
        <v>1</v>
      </c>
      <c r="I62" s="119">
        <v>1</v>
      </c>
      <c r="J62" s="119">
        <f t="shared" si="2"/>
        <v>5</v>
      </c>
      <c r="K62" s="415">
        <v>1.94</v>
      </c>
      <c r="L62" s="416"/>
      <c r="M62" s="409">
        <f>J62*K62</f>
        <v>9.6999999999999993</v>
      </c>
      <c r="N62" s="410"/>
    </row>
    <row r="63" spans="2:14" ht="26.1" customHeight="1" thickTop="1" x14ac:dyDescent="0.25">
      <c r="B63" s="423" t="s">
        <v>41</v>
      </c>
      <c r="C63" s="424"/>
      <c r="D63" s="425"/>
      <c r="E63" s="450" t="s">
        <v>317</v>
      </c>
      <c r="F63" s="451"/>
      <c r="G63" s="451"/>
      <c r="H63" s="451"/>
      <c r="I63" s="451"/>
      <c r="J63" s="451"/>
      <c r="K63" s="451"/>
      <c r="L63" s="478"/>
      <c r="M63" s="421">
        <f>SUM(M6:N62)</f>
        <v>9187.340000000002</v>
      </c>
      <c r="N63" s="422"/>
    </row>
    <row r="64" spans="2:14" ht="26.1" customHeight="1" x14ac:dyDescent="0.25">
      <c r="B64" s="426"/>
      <c r="C64" s="427"/>
      <c r="D64" s="428"/>
      <c r="E64" s="432" t="s">
        <v>389</v>
      </c>
      <c r="F64" s="433"/>
      <c r="G64" s="433"/>
      <c r="H64" s="433"/>
      <c r="I64" s="433"/>
      <c r="J64" s="434"/>
      <c r="K64" s="440">
        <v>0.01</v>
      </c>
      <c r="L64" s="441"/>
      <c r="M64" s="435">
        <f>M63*K64</f>
        <v>91.873400000000018</v>
      </c>
      <c r="N64" s="436"/>
    </row>
    <row r="65" spans="2:14" ht="26.1" customHeight="1" x14ac:dyDescent="0.25">
      <c r="B65" s="429"/>
      <c r="C65" s="430"/>
      <c r="D65" s="431"/>
      <c r="E65" s="432" t="s">
        <v>390</v>
      </c>
      <c r="F65" s="433"/>
      <c r="G65" s="433"/>
      <c r="H65" s="433"/>
      <c r="I65" s="433"/>
      <c r="J65" s="433"/>
      <c r="K65" s="433"/>
      <c r="L65" s="437"/>
      <c r="M65" s="438">
        <f>SUM(M63:N64)</f>
        <v>9279.2134000000024</v>
      </c>
      <c r="N65" s="439"/>
    </row>
    <row r="67" spans="2:14" ht="26.1" customHeight="1" x14ac:dyDescent="0.25">
      <c r="B67" s="311" t="s">
        <v>370</v>
      </c>
      <c r="C67" s="311"/>
      <c r="D67" s="311"/>
      <c r="E67" s="311"/>
      <c r="F67" s="311"/>
      <c r="G67" s="311"/>
      <c r="H67" s="311"/>
      <c r="I67" s="311"/>
      <c r="J67" s="311"/>
      <c r="K67" s="311"/>
      <c r="L67" s="311"/>
      <c r="M67" s="311"/>
      <c r="N67" s="311"/>
    </row>
    <row r="68" spans="2:14" ht="26.1" customHeight="1" x14ac:dyDescent="0.25">
      <c r="B68" s="484"/>
      <c r="C68" s="484"/>
      <c r="D68" s="484"/>
      <c r="E68" s="484"/>
      <c r="F68" s="484"/>
      <c r="G68" s="484"/>
      <c r="H68" s="484"/>
      <c r="I68" s="484"/>
      <c r="J68" s="484"/>
      <c r="K68" s="484"/>
      <c r="L68" s="484"/>
      <c r="M68" s="484"/>
      <c r="N68" s="484"/>
    </row>
    <row r="69" spans="2:14" ht="26.1" customHeight="1" thickBot="1" x14ac:dyDescent="0.3">
      <c r="B69" s="442" t="s">
        <v>59</v>
      </c>
      <c r="C69" s="442"/>
      <c r="D69" s="442"/>
      <c r="E69" s="487" t="s">
        <v>161</v>
      </c>
      <c r="F69" s="442" t="s">
        <v>65</v>
      </c>
      <c r="G69" s="467" t="s">
        <v>323</v>
      </c>
      <c r="H69" s="467"/>
      <c r="I69" s="467"/>
      <c r="J69" s="467"/>
      <c r="K69" s="401" t="s">
        <v>77</v>
      </c>
      <c r="L69" s="402"/>
      <c r="M69" s="405" t="s">
        <v>14</v>
      </c>
      <c r="N69" s="406"/>
    </row>
    <row r="70" spans="2:14" ht="26.1" customHeight="1" thickTop="1" thickBot="1" x14ac:dyDescent="0.3">
      <c r="B70" s="442"/>
      <c r="C70" s="442"/>
      <c r="D70" s="442"/>
      <c r="E70" s="487"/>
      <c r="F70" s="442"/>
      <c r="G70" s="123" t="s">
        <v>273</v>
      </c>
      <c r="H70" s="123" t="s">
        <v>60</v>
      </c>
      <c r="I70" s="123" t="s">
        <v>61</v>
      </c>
      <c r="J70" s="123" t="s">
        <v>14</v>
      </c>
      <c r="K70" s="403"/>
      <c r="L70" s="404"/>
      <c r="M70" s="407"/>
      <c r="N70" s="408"/>
    </row>
    <row r="71" spans="2:14" ht="26.1" customHeight="1" thickTop="1" x14ac:dyDescent="0.25">
      <c r="B71" s="488" t="s">
        <v>301</v>
      </c>
      <c r="C71" s="488"/>
      <c r="D71" s="101">
        <v>1</v>
      </c>
      <c r="E71" s="151" t="s">
        <v>94</v>
      </c>
      <c r="F71" s="125" t="s">
        <v>73</v>
      </c>
      <c r="G71" s="126">
        <v>325</v>
      </c>
      <c r="H71" s="126">
        <v>125</v>
      </c>
      <c r="I71" s="126">
        <v>0</v>
      </c>
      <c r="J71" s="126">
        <f>SUM(G71:I71)</f>
        <v>450</v>
      </c>
      <c r="K71" s="415">
        <v>0.8</v>
      </c>
      <c r="L71" s="415"/>
      <c r="M71" s="443">
        <f t="shared" ref="M71:M84" si="4">J71*K71</f>
        <v>360</v>
      </c>
      <c r="N71" s="444"/>
    </row>
    <row r="72" spans="2:14" ht="26.1" customHeight="1" x14ac:dyDescent="0.25">
      <c r="B72" s="445"/>
      <c r="C72" s="445"/>
      <c r="D72" s="30">
        <v>2</v>
      </c>
      <c r="E72" s="152" t="s">
        <v>95</v>
      </c>
      <c r="F72" s="118" t="s">
        <v>113</v>
      </c>
      <c r="G72" s="119">
        <v>7</v>
      </c>
      <c r="H72" s="119">
        <v>3</v>
      </c>
      <c r="I72" s="119">
        <v>0</v>
      </c>
      <c r="J72" s="119">
        <f t="shared" ref="J72:J83" si="5">SUM(G72:I72)</f>
        <v>10</v>
      </c>
      <c r="K72" s="415">
        <v>1.48</v>
      </c>
      <c r="L72" s="415"/>
      <c r="M72" s="443">
        <f t="shared" si="4"/>
        <v>14.8</v>
      </c>
      <c r="N72" s="444"/>
    </row>
    <row r="73" spans="2:14" ht="26.1" customHeight="1" x14ac:dyDescent="0.25">
      <c r="B73" s="445"/>
      <c r="C73" s="445"/>
      <c r="D73" s="30">
        <v>3</v>
      </c>
      <c r="E73" s="152" t="s">
        <v>93</v>
      </c>
      <c r="F73" s="118" t="s">
        <v>73</v>
      </c>
      <c r="G73" s="119">
        <v>169</v>
      </c>
      <c r="H73" s="119">
        <v>66</v>
      </c>
      <c r="I73" s="119">
        <v>0</v>
      </c>
      <c r="J73" s="119">
        <f t="shared" si="5"/>
        <v>235</v>
      </c>
      <c r="K73" s="415">
        <v>4.76</v>
      </c>
      <c r="L73" s="415"/>
      <c r="M73" s="443">
        <f t="shared" si="4"/>
        <v>1118.5999999999999</v>
      </c>
      <c r="N73" s="444"/>
    </row>
    <row r="74" spans="2:14" ht="26.1" customHeight="1" x14ac:dyDescent="0.25">
      <c r="B74" s="445"/>
      <c r="C74" s="445"/>
      <c r="D74" s="30">
        <v>4</v>
      </c>
      <c r="E74" s="152" t="s">
        <v>152</v>
      </c>
      <c r="F74" s="118" t="s">
        <v>73</v>
      </c>
      <c r="G74" s="119">
        <v>12</v>
      </c>
      <c r="H74" s="119">
        <v>0</v>
      </c>
      <c r="I74" s="119">
        <v>0</v>
      </c>
      <c r="J74" s="119">
        <f>SUM(G74:I74)</f>
        <v>12</v>
      </c>
      <c r="K74" s="415">
        <v>15.93</v>
      </c>
      <c r="L74" s="415"/>
      <c r="M74" s="443">
        <f t="shared" si="4"/>
        <v>191.16</v>
      </c>
      <c r="N74" s="444"/>
    </row>
    <row r="75" spans="2:14" ht="26.1" customHeight="1" x14ac:dyDescent="0.25">
      <c r="B75" s="445"/>
      <c r="C75" s="445"/>
      <c r="D75" s="30">
        <v>5</v>
      </c>
      <c r="E75" s="152" t="s">
        <v>96</v>
      </c>
      <c r="F75" s="118" t="s">
        <v>101</v>
      </c>
      <c r="G75" s="119">
        <v>361</v>
      </c>
      <c r="H75" s="119">
        <v>139</v>
      </c>
      <c r="I75" s="119">
        <v>0</v>
      </c>
      <c r="J75" s="119">
        <f t="shared" si="5"/>
        <v>500</v>
      </c>
      <c r="K75" s="415">
        <v>1.07</v>
      </c>
      <c r="L75" s="415"/>
      <c r="M75" s="443">
        <f t="shared" si="4"/>
        <v>535</v>
      </c>
      <c r="N75" s="444"/>
    </row>
    <row r="76" spans="2:14" ht="26.1" customHeight="1" x14ac:dyDescent="0.25">
      <c r="B76" s="445"/>
      <c r="C76" s="445"/>
      <c r="D76" s="30">
        <v>6</v>
      </c>
      <c r="E76" s="152" t="s">
        <v>97</v>
      </c>
      <c r="F76" s="118" t="s">
        <v>100</v>
      </c>
      <c r="G76" s="119">
        <v>90</v>
      </c>
      <c r="H76" s="119">
        <v>35</v>
      </c>
      <c r="I76" s="119">
        <v>0</v>
      </c>
      <c r="J76" s="119">
        <f t="shared" si="5"/>
        <v>125</v>
      </c>
      <c r="K76" s="415">
        <v>0.86</v>
      </c>
      <c r="L76" s="415"/>
      <c r="M76" s="443">
        <f t="shared" si="4"/>
        <v>107.5</v>
      </c>
      <c r="N76" s="444"/>
    </row>
    <row r="77" spans="2:14" ht="26.1" customHeight="1" x14ac:dyDescent="0.25">
      <c r="B77" s="445"/>
      <c r="C77" s="445"/>
      <c r="D77" s="30">
        <v>7</v>
      </c>
      <c r="E77" s="152" t="s">
        <v>111</v>
      </c>
      <c r="F77" s="118" t="s">
        <v>114</v>
      </c>
      <c r="G77" s="119">
        <v>1</v>
      </c>
      <c r="H77" s="119">
        <v>0</v>
      </c>
      <c r="I77" s="119">
        <v>0</v>
      </c>
      <c r="J77" s="119">
        <f t="shared" si="5"/>
        <v>1</v>
      </c>
      <c r="K77" s="415">
        <v>12.96</v>
      </c>
      <c r="L77" s="415"/>
      <c r="M77" s="443">
        <f t="shared" si="4"/>
        <v>12.96</v>
      </c>
      <c r="N77" s="444"/>
    </row>
    <row r="78" spans="2:14" ht="26.1" customHeight="1" x14ac:dyDescent="0.25">
      <c r="B78" s="445"/>
      <c r="C78" s="445"/>
      <c r="D78" s="30">
        <v>8</v>
      </c>
      <c r="E78" s="152" t="s">
        <v>106</v>
      </c>
      <c r="F78" s="118" t="s">
        <v>112</v>
      </c>
      <c r="G78" s="119">
        <v>3</v>
      </c>
      <c r="H78" s="119">
        <v>2</v>
      </c>
      <c r="I78" s="119">
        <v>0</v>
      </c>
      <c r="J78" s="119">
        <f t="shared" si="5"/>
        <v>5</v>
      </c>
      <c r="K78" s="415">
        <v>1.31</v>
      </c>
      <c r="L78" s="415"/>
      <c r="M78" s="443">
        <f t="shared" si="4"/>
        <v>6.5500000000000007</v>
      </c>
      <c r="N78" s="444"/>
    </row>
    <row r="79" spans="2:14" ht="26.1" customHeight="1" x14ac:dyDescent="0.25">
      <c r="B79" s="445"/>
      <c r="C79" s="445"/>
      <c r="D79" s="30">
        <v>9</v>
      </c>
      <c r="E79" s="152" t="s">
        <v>102</v>
      </c>
      <c r="F79" s="118" t="s">
        <v>104</v>
      </c>
      <c r="G79" s="119">
        <v>50</v>
      </c>
      <c r="H79" s="119">
        <v>20</v>
      </c>
      <c r="I79" s="119">
        <v>0</v>
      </c>
      <c r="J79" s="119">
        <f t="shared" si="5"/>
        <v>70</v>
      </c>
      <c r="K79" s="415">
        <v>0.49</v>
      </c>
      <c r="L79" s="415"/>
      <c r="M79" s="443">
        <f t="shared" si="4"/>
        <v>34.299999999999997</v>
      </c>
      <c r="N79" s="444"/>
    </row>
    <row r="80" spans="2:14" ht="26.1" customHeight="1" x14ac:dyDescent="0.25">
      <c r="B80" s="445"/>
      <c r="C80" s="445"/>
      <c r="D80" s="30">
        <v>10</v>
      </c>
      <c r="E80" s="152" t="s">
        <v>107</v>
      </c>
      <c r="F80" s="118" t="s">
        <v>109</v>
      </c>
      <c r="G80" s="119">
        <v>21</v>
      </c>
      <c r="H80" s="119">
        <v>9</v>
      </c>
      <c r="I80" s="119">
        <v>0</v>
      </c>
      <c r="J80" s="119">
        <f t="shared" si="5"/>
        <v>30</v>
      </c>
      <c r="K80" s="415">
        <v>0.37</v>
      </c>
      <c r="L80" s="415"/>
      <c r="M80" s="443">
        <f t="shared" si="4"/>
        <v>11.1</v>
      </c>
      <c r="N80" s="444"/>
    </row>
    <row r="81" spans="2:14" ht="26.1" customHeight="1" x14ac:dyDescent="0.25">
      <c r="B81" s="445"/>
      <c r="C81" s="445"/>
      <c r="D81" s="30">
        <v>11</v>
      </c>
      <c r="E81" s="152" t="s">
        <v>108</v>
      </c>
      <c r="F81" s="118" t="s">
        <v>104</v>
      </c>
      <c r="G81" s="119">
        <v>10</v>
      </c>
      <c r="H81" s="119">
        <v>5</v>
      </c>
      <c r="I81" s="119">
        <v>0</v>
      </c>
      <c r="J81" s="119">
        <f t="shared" si="5"/>
        <v>15</v>
      </c>
      <c r="K81" s="415">
        <v>0.78</v>
      </c>
      <c r="L81" s="415"/>
      <c r="M81" s="443">
        <f t="shared" si="4"/>
        <v>11.700000000000001</v>
      </c>
      <c r="N81" s="444"/>
    </row>
    <row r="82" spans="2:14" ht="26.1" customHeight="1" x14ac:dyDescent="0.25">
      <c r="B82" s="445"/>
      <c r="C82" s="445"/>
      <c r="D82" s="30">
        <v>12</v>
      </c>
      <c r="E82" s="152" t="s">
        <v>110</v>
      </c>
      <c r="F82" s="118" t="s">
        <v>104</v>
      </c>
      <c r="G82" s="119">
        <v>10</v>
      </c>
      <c r="H82" s="119">
        <v>5</v>
      </c>
      <c r="I82" s="119">
        <v>0</v>
      </c>
      <c r="J82" s="119">
        <f t="shared" si="5"/>
        <v>15</v>
      </c>
      <c r="K82" s="415">
        <v>0.47</v>
      </c>
      <c r="L82" s="415"/>
      <c r="M82" s="443">
        <f t="shared" si="4"/>
        <v>7.05</v>
      </c>
      <c r="N82" s="444"/>
    </row>
    <row r="83" spans="2:14" ht="26.1" customHeight="1" x14ac:dyDescent="0.25">
      <c r="B83" s="445"/>
      <c r="C83" s="445"/>
      <c r="D83" s="30">
        <v>13</v>
      </c>
      <c r="E83" s="152" t="s">
        <v>98</v>
      </c>
      <c r="F83" s="118" t="s">
        <v>99</v>
      </c>
      <c r="G83" s="119">
        <v>57</v>
      </c>
      <c r="H83" s="119">
        <v>23</v>
      </c>
      <c r="I83" s="119">
        <v>0</v>
      </c>
      <c r="J83" s="119">
        <f t="shared" si="5"/>
        <v>80</v>
      </c>
      <c r="K83" s="415">
        <v>2.75</v>
      </c>
      <c r="L83" s="415"/>
      <c r="M83" s="443">
        <f t="shared" si="4"/>
        <v>220</v>
      </c>
      <c r="N83" s="444"/>
    </row>
    <row r="84" spans="2:14" ht="26.1" customHeight="1" thickBot="1" x14ac:dyDescent="0.3">
      <c r="B84" s="489"/>
      <c r="C84" s="489"/>
      <c r="D84" s="94">
        <v>14</v>
      </c>
      <c r="E84" s="152" t="s">
        <v>103</v>
      </c>
      <c r="F84" s="118" t="s">
        <v>101</v>
      </c>
      <c r="G84" s="119">
        <v>7</v>
      </c>
      <c r="H84" s="119">
        <v>3</v>
      </c>
      <c r="I84" s="119">
        <v>0</v>
      </c>
      <c r="J84" s="119">
        <f>SUM(G84:I84)</f>
        <v>10</v>
      </c>
      <c r="K84" s="415">
        <v>3.1</v>
      </c>
      <c r="L84" s="415"/>
      <c r="M84" s="485">
        <f t="shared" si="4"/>
        <v>31</v>
      </c>
      <c r="N84" s="486"/>
    </row>
    <row r="85" spans="2:14" ht="26.1" customHeight="1" thickTop="1" x14ac:dyDescent="0.25">
      <c r="B85" s="423" t="s">
        <v>41</v>
      </c>
      <c r="C85" s="424"/>
      <c r="D85" s="425"/>
      <c r="E85" s="450" t="s">
        <v>316</v>
      </c>
      <c r="F85" s="451"/>
      <c r="G85" s="451"/>
      <c r="H85" s="451"/>
      <c r="I85" s="451"/>
      <c r="J85" s="451"/>
      <c r="K85" s="451"/>
      <c r="L85" s="478"/>
      <c r="M85" s="421">
        <f>SUM(M71:N84)</f>
        <v>2661.7200000000003</v>
      </c>
      <c r="N85" s="422"/>
    </row>
    <row r="86" spans="2:14" ht="26.1" customHeight="1" x14ac:dyDescent="0.25">
      <c r="B86" s="426"/>
      <c r="C86" s="427"/>
      <c r="D86" s="428"/>
      <c r="E86" s="432" t="s">
        <v>387</v>
      </c>
      <c r="F86" s="433"/>
      <c r="G86" s="433"/>
      <c r="H86" s="433"/>
      <c r="I86" s="433"/>
      <c r="J86" s="434"/>
      <c r="K86" s="440">
        <v>0.01</v>
      </c>
      <c r="L86" s="441"/>
      <c r="M86" s="435">
        <f>M85*K86</f>
        <v>26.617200000000004</v>
      </c>
      <c r="N86" s="436"/>
    </row>
    <row r="87" spans="2:14" ht="26.1" customHeight="1" x14ac:dyDescent="0.25">
      <c r="B87" s="429"/>
      <c r="C87" s="430"/>
      <c r="D87" s="431"/>
      <c r="E87" s="432" t="s">
        <v>388</v>
      </c>
      <c r="F87" s="433"/>
      <c r="G87" s="433"/>
      <c r="H87" s="433"/>
      <c r="I87" s="433"/>
      <c r="J87" s="433"/>
      <c r="K87" s="433"/>
      <c r="L87" s="437"/>
      <c r="M87" s="438">
        <f>SUM(M85:N86)</f>
        <v>2688.3372000000004</v>
      </c>
      <c r="N87" s="439"/>
    </row>
    <row r="89" spans="2:14" ht="26.1" customHeight="1" x14ac:dyDescent="0.25">
      <c r="B89" s="311" t="s">
        <v>371</v>
      </c>
      <c r="C89" s="311"/>
      <c r="D89" s="311"/>
      <c r="E89" s="311"/>
      <c r="F89" s="311"/>
      <c r="G89" s="311"/>
      <c r="H89" s="311"/>
      <c r="I89" s="311"/>
      <c r="J89" s="311"/>
      <c r="K89" s="311"/>
      <c r="L89" s="311"/>
      <c r="M89" s="311"/>
      <c r="N89" s="311"/>
    </row>
    <row r="90" spans="2:14" ht="26.1" customHeight="1" x14ac:dyDescent="0.25">
      <c r="B90" s="484"/>
      <c r="C90" s="484"/>
      <c r="D90" s="484"/>
      <c r="E90" s="484"/>
      <c r="F90" s="484"/>
      <c r="G90" s="484"/>
      <c r="H90" s="484"/>
      <c r="I90" s="484"/>
      <c r="J90" s="484"/>
      <c r="K90" s="484"/>
      <c r="L90" s="484"/>
      <c r="M90" s="484"/>
      <c r="N90" s="484"/>
    </row>
    <row r="91" spans="2:14" ht="26.1" customHeight="1" thickBot="1" x14ac:dyDescent="0.3">
      <c r="B91" s="442" t="s">
        <v>59</v>
      </c>
      <c r="C91" s="442"/>
      <c r="D91" s="442"/>
      <c r="E91" s="487" t="s">
        <v>379</v>
      </c>
      <c r="F91" s="442" t="s">
        <v>65</v>
      </c>
      <c r="G91" s="467" t="s">
        <v>323</v>
      </c>
      <c r="H91" s="467"/>
      <c r="I91" s="467"/>
      <c r="J91" s="467"/>
      <c r="K91" s="401" t="s">
        <v>77</v>
      </c>
      <c r="L91" s="402"/>
      <c r="M91" s="405" t="s">
        <v>14</v>
      </c>
      <c r="N91" s="406"/>
    </row>
    <row r="92" spans="2:14" ht="26.1" customHeight="1" thickTop="1" thickBot="1" x14ac:dyDescent="0.3">
      <c r="B92" s="442"/>
      <c r="C92" s="442"/>
      <c r="D92" s="442"/>
      <c r="E92" s="487"/>
      <c r="F92" s="442"/>
      <c r="G92" s="123" t="s">
        <v>273</v>
      </c>
      <c r="H92" s="123" t="s">
        <v>60</v>
      </c>
      <c r="I92" s="123" t="s">
        <v>61</v>
      </c>
      <c r="J92" s="123" t="s">
        <v>14</v>
      </c>
      <c r="K92" s="403"/>
      <c r="L92" s="404"/>
      <c r="M92" s="407"/>
      <c r="N92" s="408"/>
    </row>
    <row r="93" spans="2:14" ht="26.1" customHeight="1" thickTop="1" x14ac:dyDescent="0.25">
      <c r="B93" s="445" t="s">
        <v>300</v>
      </c>
      <c r="C93" s="445"/>
      <c r="D93" s="30">
        <v>1</v>
      </c>
      <c r="E93" s="153" t="s">
        <v>285</v>
      </c>
      <c r="F93" s="120" t="s">
        <v>28</v>
      </c>
      <c r="G93" s="119">
        <v>14</v>
      </c>
      <c r="H93" s="119">
        <v>7</v>
      </c>
      <c r="I93" s="157">
        <v>4</v>
      </c>
      <c r="J93" s="119">
        <f t="shared" ref="J93:J99" si="6">SUM(G93:I93)</f>
        <v>25</v>
      </c>
      <c r="K93" s="415">
        <v>1.42</v>
      </c>
      <c r="L93" s="415"/>
      <c r="M93" s="448">
        <f t="shared" ref="M93:M99" si="7">J93*K93</f>
        <v>35.5</v>
      </c>
      <c r="N93" s="449"/>
    </row>
    <row r="94" spans="2:14" ht="26.1" customHeight="1" x14ac:dyDescent="0.25">
      <c r="B94" s="445"/>
      <c r="C94" s="445"/>
      <c r="D94" s="30">
        <v>2</v>
      </c>
      <c r="E94" s="153" t="s">
        <v>286</v>
      </c>
      <c r="F94" s="120" t="s">
        <v>28</v>
      </c>
      <c r="G94" s="119">
        <v>5</v>
      </c>
      <c r="H94" s="119">
        <v>2</v>
      </c>
      <c r="I94" s="157">
        <v>1</v>
      </c>
      <c r="J94" s="119">
        <f t="shared" si="6"/>
        <v>8</v>
      </c>
      <c r="K94" s="415">
        <v>1.96</v>
      </c>
      <c r="L94" s="415"/>
      <c r="M94" s="448">
        <f t="shared" si="7"/>
        <v>15.68</v>
      </c>
      <c r="N94" s="449"/>
    </row>
    <row r="95" spans="2:14" ht="26.1" customHeight="1" x14ac:dyDescent="0.25">
      <c r="B95" s="445"/>
      <c r="C95" s="445"/>
      <c r="D95" s="30">
        <v>3</v>
      </c>
      <c r="E95" s="153" t="s">
        <v>287</v>
      </c>
      <c r="F95" s="120" t="s">
        <v>28</v>
      </c>
      <c r="G95" s="119">
        <v>28</v>
      </c>
      <c r="H95" s="119">
        <v>16</v>
      </c>
      <c r="I95" s="157">
        <v>5</v>
      </c>
      <c r="J95" s="119">
        <f t="shared" si="6"/>
        <v>49</v>
      </c>
      <c r="K95" s="415">
        <v>1.44</v>
      </c>
      <c r="L95" s="415"/>
      <c r="M95" s="448">
        <f t="shared" si="7"/>
        <v>70.56</v>
      </c>
      <c r="N95" s="449"/>
    </row>
    <row r="96" spans="2:14" ht="26.1" customHeight="1" x14ac:dyDescent="0.25">
      <c r="B96" s="445"/>
      <c r="C96" s="445"/>
      <c r="D96" s="30">
        <v>4</v>
      </c>
      <c r="E96" s="152" t="s">
        <v>288</v>
      </c>
      <c r="F96" s="118" t="s">
        <v>28</v>
      </c>
      <c r="G96" s="119">
        <v>23</v>
      </c>
      <c r="H96" s="119">
        <v>15</v>
      </c>
      <c r="I96" s="157">
        <v>6</v>
      </c>
      <c r="J96" s="119">
        <f t="shared" si="6"/>
        <v>44</v>
      </c>
      <c r="K96" s="415">
        <v>0.93</v>
      </c>
      <c r="L96" s="415"/>
      <c r="M96" s="448">
        <f t="shared" si="7"/>
        <v>40.92</v>
      </c>
      <c r="N96" s="449"/>
    </row>
    <row r="97" spans="2:14" ht="26.1" customHeight="1" x14ac:dyDescent="0.25">
      <c r="B97" s="445"/>
      <c r="C97" s="445"/>
      <c r="D97" s="30">
        <v>5</v>
      </c>
      <c r="E97" s="152" t="s">
        <v>289</v>
      </c>
      <c r="F97" s="118" t="s">
        <v>28</v>
      </c>
      <c r="G97" s="119">
        <v>8</v>
      </c>
      <c r="H97" s="119">
        <v>9</v>
      </c>
      <c r="I97" s="157">
        <v>5</v>
      </c>
      <c r="J97" s="119">
        <f t="shared" si="6"/>
        <v>22</v>
      </c>
      <c r="K97" s="415">
        <v>1.2</v>
      </c>
      <c r="L97" s="415"/>
      <c r="M97" s="448">
        <f t="shared" si="7"/>
        <v>26.4</v>
      </c>
      <c r="N97" s="449"/>
    </row>
    <row r="98" spans="2:14" ht="26.1" customHeight="1" x14ac:dyDescent="0.25">
      <c r="B98" s="445"/>
      <c r="C98" s="445"/>
      <c r="D98" s="30">
        <v>6</v>
      </c>
      <c r="E98" s="152" t="s">
        <v>290</v>
      </c>
      <c r="F98" s="118" t="s">
        <v>28</v>
      </c>
      <c r="G98" s="119">
        <v>100</v>
      </c>
      <c r="H98" s="119">
        <v>30</v>
      </c>
      <c r="I98" s="157">
        <v>15</v>
      </c>
      <c r="J98" s="119">
        <f t="shared" si="6"/>
        <v>145</v>
      </c>
      <c r="K98" s="415">
        <v>0.49</v>
      </c>
      <c r="L98" s="415"/>
      <c r="M98" s="448">
        <f t="shared" si="7"/>
        <v>71.05</v>
      </c>
      <c r="N98" s="449"/>
    </row>
    <row r="99" spans="2:14" ht="26.1" customHeight="1" thickBot="1" x14ac:dyDescent="0.3">
      <c r="B99" s="445"/>
      <c r="C99" s="445"/>
      <c r="D99" s="94">
        <v>7</v>
      </c>
      <c r="E99" s="152" t="s">
        <v>105</v>
      </c>
      <c r="F99" s="118" t="s">
        <v>68</v>
      </c>
      <c r="G99" s="119">
        <v>47</v>
      </c>
      <c r="H99" s="119">
        <v>20</v>
      </c>
      <c r="I99" s="157">
        <v>10</v>
      </c>
      <c r="J99" s="119">
        <f t="shared" si="6"/>
        <v>77</v>
      </c>
      <c r="K99" s="415">
        <v>1.33</v>
      </c>
      <c r="L99" s="415"/>
      <c r="M99" s="446">
        <f t="shared" si="7"/>
        <v>102.41000000000001</v>
      </c>
      <c r="N99" s="447"/>
    </row>
    <row r="100" spans="2:14" ht="26.1" customHeight="1" thickTop="1" x14ac:dyDescent="0.25">
      <c r="B100" s="423" t="s">
        <v>41</v>
      </c>
      <c r="C100" s="424"/>
      <c r="D100" s="425"/>
      <c r="E100" s="450" t="s">
        <v>315</v>
      </c>
      <c r="F100" s="451"/>
      <c r="G100" s="451"/>
      <c r="H100" s="451"/>
      <c r="I100" s="451"/>
      <c r="J100" s="451"/>
      <c r="K100" s="451"/>
      <c r="L100" s="478"/>
      <c r="M100" s="421">
        <f>SUM(M93:N99)</f>
        <v>362.52000000000004</v>
      </c>
      <c r="N100" s="422"/>
    </row>
    <row r="101" spans="2:14" ht="26.1" customHeight="1" x14ac:dyDescent="0.25">
      <c r="B101" s="426" t="s">
        <v>41</v>
      </c>
      <c r="C101" s="427"/>
      <c r="D101" s="428"/>
      <c r="E101" s="432" t="s">
        <v>385</v>
      </c>
      <c r="F101" s="433"/>
      <c r="G101" s="433"/>
      <c r="H101" s="433"/>
      <c r="I101" s="433"/>
      <c r="J101" s="434"/>
      <c r="K101" s="237">
        <v>0.01</v>
      </c>
      <c r="L101" s="236"/>
      <c r="M101" s="435">
        <f>M100*K101</f>
        <v>3.6252000000000004</v>
      </c>
      <c r="N101" s="436"/>
    </row>
    <row r="102" spans="2:14" ht="26.1" customHeight="1" x14ac:dyDescent="0.25">
      <c r="B102" s="429" t="s">
        <v>41</v>
      </c>
      <c r="C102" s="430"/>
      <c r="D102" s="431"/>
      <c r="E102" s="432" t="s">
        <v>386</v>
      </c>
      <c r="F102" s="433"/>
      <c r="G102" s="433"/>
      <c r="H102" s="433"/>
      <c r="I102" s="433"/>
      <c r="J102" s="433"/>
      <c r="K102" s="433"/>
      <c r="L102" s="437"/>
      <c r="M102" s="438">
        <f>SUM(M100:N101)</f>
        <v>366.14520000000005</v>
      </c>
      <c r="N102" s="439"/>
    </row>
    <row r="106" spans="2:14" ht="26.1" customHeight="1" x14ac:dyDescent="0.25">
      <c r="B106" s="311" t="s">
        <v>377</v>
      </c>
      <c r="C106" s="311"/>
      <c r="D106" s="311"/>
      <c r="E106" s="311"/>
      <c r="F106" s="311"/>
      <c r="G106" s="311"/>
      <c r="H106" s="311"/>
      <c r="I106" s="311"/>
      <c r="J106" s="311"/>
      <c r="K106" s="311"/>
      <c r="L106" s="311"/>
      <c r="M106" s="311"/>
      <c r="N106" s="311"/>
    </row>
    <row r="107" spans="2:14" ht="26.1" customHeight="1" x14ac:dyDescent="0.25">
      <c r="B107" s="484"/>
      <c r="C107" s="484"/>
      <c r="D107" s="484"/>
      <c r="E107" s="484"/>
      <c r="F107" s="484"/>
      <c r="G107" s="484"/>
      <c r="H107" s="484"/>
      <c r="I107" s="484"/>
      <c r="J107" s="484"/>
      <c r="K107" s="484"/>
      <c r="L107" s="484"/>
      <c r="M107" s="484"/>
      <c r="N107" s="484"/>
    </row>
    <row r="108" spans="2:14" ht="26.1" customHeight="1" thickBot="1" x14ac:dyDescent="0.3">
      <c r="B108" s="442" t="s">
        <v>59</v>
      </c>
      <c r="C108" s="442"/>
      <c r="D108" s="442"/>
      <c r="E108" s="465" t="s">
        <v>324</v>
      </c>
      <c r="F108" s="466" t="s">
        <v>322</v>
      </c>
      <c r="G108" s="467" t="s">
        <v>323</v>
      </c>
      <c r="H108" s="467"/>
      <c r="I108" s="467"/>
      <c r="J108" s="467"/>
      <c r="K108" s="462" t="s">
        <v>79</v>
      </c>
      <c r="L108" s="463"/>
      <c r="M108" s="483" t="s">
        <v>312</v>
      </c>
      <c r="N108" s="442" t="s">
        <v>313</v>
      </c>
    </row>
    <row r="109" spans="2:14" ht="26.1" customHeight="1" thickTop="1" thickBot="1" x14ac:dyDescent="0.3">
      <c r="B109" s="442"/>
      <c r="C109" s="442"/>
      <c r="D109" s="442"/>
      <c r="E109" s="465"/>
      <c r="F109" s="466"/>
      <c r="G109" s="123" t="s">
        <v>273</v>
      </c>
      <c r="H109" s="123" t="s">
        <v>60</v>
      </c>
      <c r="I109" s="123" t="s">
        <v>61</v>
      </c>
      <c r="J109" s="123" t="s">
        <v>14</v>
      </c>
      <c r="K109" s="147" t="s">
        <v>77</v>
      </c>
      <c r="L109" s="148" t="s">
        <v>311</v>
      </c>
      <c r="M109" s="483"/>
      <c r="N109" s="442"/>
    </row>
    <row r="110" spans="2:14" ht="26.1" customHeight="1" thickTop="1" x14ac:dyDescent="0.25">
      <c r="B110" s="474" t="s">
        <v>202</v>
      </c>
      <c r="C110" s="475"/>
      <c r="D110" s="222">
        <v>1</v>
      </c>
      <c r="E110" s="223" t="s">
        <v>162</v>
      </c>
      <c r="F110" s="224">
        <v>24</v>
      </c>
      <c r="G110" s="224">
        <v>2</v>
      </c>
      <c r="H110" s="224">
        <v>1</v>
      </c>
      <c r="I110" s="224">
        <v>0</v>
      </c>
      <c r="J110" s="225">
        <f>SUM(G110:I110)</f>
        <v>3</v>
      </c>
      <c r="K110" s="226">
        <v>2.78</v>
      </c>
      <c r="L110" s="227">
        <f>K110*3%</f>
        <v>8.3399999999999988E-2</v>
      </c>
      <c r="M110" s="228">
        <f t="shared" ref="M110:M144" si="8">ROUND((J110*K110)+L110,2)</f>
        <v>8.42</v>
      </c>
      <c r="N110" s="227">
        <f t="shared" ref="N110:N140" si="9">ROUND(M110/F110,2)</f>
        <v>0.35</v>
      </c>
    </row>
    <row r="111" spans="2:14" ht="26.1" customHeight="1" x14ac:dyDescent="0.25">
      <c r="B111" s="371"/>
      <c r="C111" s="372"/>
      <c r="D111" s="144">
        <v>2</v>
      </c>
      <c r="E111" s="152" t="s">
        <v>163</v>
      </c>
      <c r="F111" s="145">
        <v>24</v>
      </c>
      <c r="G111" s="145">
        <v>4</v>
      </c>
      <c r="H111" s="145">
        <v>2</v>
      </c>
      <c r="I111" s="145">
        <v>1</v>
      </c>
      <c r="J111" s="146">
        <f t="shared" ref="J111:J144" si="10">SUM(G111:I111)</f>
        <v>7</v>
      </c>
      <c r="K111" s="229">
        <v>27.78</v>
      </c>
      <c r="L111" s="150">
        <v>1.2</v>
      </c>
      <c r="M111" s="156">
        <f t="shared" si="8"/>
        <v>195.66</v>
      </c>
      <c r="N111" s="150">
        <f t="shared" si="9"/>
        <v>8.15</v>
      </c>
    </row>
    <row r="112" spans="2:14" ht="26.1" customHeight="1" x14ac:dyDescent="0.25">
      <c r="B112" s="371"/>
      <c r="C112" s="372"/>
      <c r="D112" s="144">
        <v>3</v>
      </c>
      <c r="E112" s="152" t="s">
        <v>164</v>
      </c>
      <c r="F112" s="145">
        <v>24</v>
      </c>
      <c r="G112" s="145">
        <v>8</v>
      </c>
      <c r="H112" s="145">
        <v>2</v>
      </c>
      <c r="I112" s="145">
        <v>0</v>
      </c>
      <c r="J112" s="146">
        <f t="shared" si="10"/>
        <v>10</v>
      </c>
      <c r="K112" s="229">
        <v>36.11</v>
      </c>
      <c r="L112" s="150">
        <v>1.94</v>
      </c>
      <c r="M112" s="156">
        <f t="shared" si="8"/>
        <v>363.04</v>
      </c>
      <c r="N112" s="150">
        <f t="shared" si="9"/>
        <v>15.13</v>
      </c>
    </row>
    <row r="113" spans="2:14" ht="26.1" customHeight="1" x14ac:dyDescent="0.25">
      <c r="B113" s="371"/>
      <c r="C113" s="372"/>
      <c r="D113" s="144">
        <v>4</v>
      </c>
      <c r="E113" s="152" t="s">
        <v>165</v>
      </c>
      <c r="F113" s="145">
        <v>6</v>
      </c>
      <c r="G113" s="145">
        <v>48</v>
      </c>
      <c r="H113" s="145">
        <v>22</v>
      </c>
      <c r="I113" s="145">
        <v>7</v>
      </c>
      <c r="J113" s="146">
        <f t="shared" si="10"/>
        <v>77</v>
      </c>
      <c r="K113" s="229">
        <v>1.94</v>
      </c>
      <c r="L113" s="150">
        <v>0.09</v>
      </c>
      <c r="M113" s="156">
        <f t="shared" si="8"/>
        <v>149.47</v>
      </c>
      <c r="N113" s="150">
        <f t="shared" si="9"/>
        <v>24.91</v>
      </c>
    </row>
    <row r="114" spans="2:14" ht="26.1" customHeight="1" x14ac:dyDescent="0.25">
      <c r="B114" s="371"/>
      <c r="C114" s="372"/>
      <c r="D114" s="144">
        <v>5</v>
      </c>
      <c r="E114" s="152" t="s">
        <v>166</v>
      </c>
      <c r="F114" s="145">
        <v>12</v>
      </c>
      <c r="G114" s="145">
        <v>4</v>
      </c>
      <c r="H114" s="145">
        <v>2</v>
      </c>
      <c r="I114" s="145">
        <v>0</v>
      </c>
      <c r="J114" s="146">
        <f t="shared" si="10"/>
        <v>6</v>
      </c>
      <c r="K114" s="229">
        <v>8.33</v>
      </c>
      <c r="L114" s="150">
        <f>K114*3%</f>
        <v>0.24989999999999998</v>
      </c>
      <c r="M114" s="156">
        <f t="shared" si="8"/>
        <v>50.23</v>
      </c>
      <c r="N114" s="150">
        <f t="shared" si="9"/>
        <v>4.1900000000000004</v>
      </c>
    </row>
    <row r="115" spans="2:14" ht="26.1" customHeight="1" x14ac:dyDescent="0.25">
      <c r="B115" s="371"/>
      <c r="C115" s="372"/>
      <c r="D115" s="144">
        <v>6</v>
      </c>
      <c r="E115" s="152" t="s">
        <v>167</v>
      </c>
      <c r="F115" s="145">
        <v>12</v>
      </c>
      <c r="G115" s="145">
        <v>5</v>
      </c>
      <c r="H115" s="145">
        <v>1</v>
      </c>
      <c r="I115" s="145">
        <v>1</v>
      </c>
      <c r="J115" s="146">
        <f t="shared" si="10"/>
        <v>7</v>
      </c>
      <c r="K115" s="229">
        <v>4.17</v>
      </c>
      <c r="L115" s="150">
        <v>0.2</v>
      </c>
      <c r="M115" s="156">
        <f t="shared" si="8"/>
        <v>29.39</v>
      </c>
      <c r="N115" s="150">
        <f t="shared" si="9"/>
        <v>2.4500000000000002</v>
      </c>
    </row>
    <row r="116" spans="2:14" ht="26.1" customHeight="1" x14ac:dyDescent="0.25">
      <c r="B116" s="371"/>
      <c r="C116" s="372"/>
      <c r="D116" s="144">
        <v>7</v>
      </c>
      <c r="E116" s="152" t="s">
        <v>196</v>
      </c>
      <c r="F116" s="145">
        <v>24</v>
      </c>
      <c r="G116" s="145">
        <v>14</v>
      </c>
      <c r="H116" s="145">
        <v>3</v>
      </c>
      <c r="I116" s="145">
        <v>0</v>
      </c>
      <c r="J116" s="146">
        <f t="shared" si="10"/>
        <v>17</v>
      </c>
      <c r="K116" s="229">
        <v>41.67</v>
      </c>
      <c r="L116" s="150">
        <f t="shared" ref="L116:L129" si="11">K116*3%</f>
        <v>1.2501</v>
      </c>
      <c r="M116" s="156">
        <f t="shared" si="8"/>
        <v>709.64</v>
      </c>
      <c r="N116" s="150">
        <f t="shared" si="9"/>
        <v>29.57</v>
      </c>
    </row>
    <row r="117" spans="2:14" ht="26.1" customHeight="1" x14ac:dyDescent="0.25">
      <c r="B117" s="371"/>
      <c r="C117" s="372"/>
      <c r="D117" s="144">
        <v>8</v>
      </c>
      <c r="E117" s="152" t="s">
        <v>168</v>
      </c>
      <c r="F117" s="145">
        <v>12</v>
      </c>
      <c r="G117" s="145">
        <v>4</v>
      </c>
      <c r="H117" s="145">
        <v>2</v>
      </c>
      <c r="I117" s="145">
        <v>2</v>
      </c>
      <c r="J117" s="146">
        <f t="shared" si="10"/>
        <v>8</v>
      </c>
      <c r="K117" s="229">
        <v>19.45</v>
      </c>
      <c r="L117" s="150">
        <f t="shared" si="11"/>
        <v>0.58349999999999991</v>
      </c>
      <c r="M117" s="156">
        <f t="shared" si="8"/>
        <v>156.18</v>
      </c>
      <c r="N117" s="150">
        <f t="shared" si="9"/>
        <v>13.02</v>
      </c>
    </row>
    <row r="118" spans="2:14" ht="26.1" customHeight="1" x14ac:dyDescent="0.25">
      <c r="B118" s="371"/>
      <c r="C118" s="372"/>
      <c r="D118" s="144">
        <v>9</v>
      </c>
      <c r="E118" s="152" t="s">
        <v>169</v>
      </c>
      <c r="F118" s="145">
        <v>24</v>
      </c>
      <c r="G118" s="145">
        <v>2</v>
      </c>
      <c r="H118" s="145">
        <v>1</v>
      </c>
      <c r="I118" s="145">
        <v>2</v>
      </c>
      <c r="J118" s="146">
        <f t="shared" si="10"/>
        <v>5</v>
      </c>
      <c r="K118" s="229">
        <v>22.22</v>
      </c>
      <c r="L118" s="150">
        <f t="shared" si="11"/>
        <v>0.66659999999999997</v>
      </c>
      <c r="M118" s="156">
        <f t="shared" si="8"/>
        <v>111.77</v>
      </c>
      <c r="N118" s="150">
        <f t="shared" si="9"/>
        <v>4.66</v>
      </c>
    </row>
    <row r="119" spans="2:14" ht="26.1" customHeight="1" x14ac:dyDescent="0.25">
      <c r="B119" s="371"/>
      <c r="C119" s="372"/>
      <c r="D119" s="144">
        <v>10</v>
      </c>
      <c r="E119" s="152" t="s">
        <v>170</v>
      </c>
      <c r="F119" s="145">
        <v>24</v>
      </c>
      <c r="G119" s="145">
        <v>8</v>
      </c>
      <c r="H119" s="145">
        <v>2</v>
      </c>
      <c r="I119" s="145">
        <v>1</v>
      </c>
      <c r="J119" s="146">
        <f t="shared" si="10"/>
        <v>11</v>
      </c>
      <c r="K119" s="229">
        <v>33.340000000000003</v>
      </c>
      <c r="L119" s="150">
        <f t="shared" si="11"/>
        <v>1.0002</v>
      </c>
      <c r="M119" s="156">
        <f t="shared" si="8"/>
        <v>367.74</v>
      </c>
      <c r="N119" s="150">
        <f t="shared" si="9"/>
        <v>15.32</v>
      </c>
    </row>
    <row r="120" spans="2:14" ht="26.1" customHeight="1" x14ac:dyDescent="0.25">
      <c r="B120" s="371"/>
      <c r="C120" s="372"/>
      <c r="D120" s="144">
        <v>11</v>
      </c>
      <c r="E120" s="152" t="s">
        <v>171</v>
      </c>
      <c r="F120" s="145">
        <v>24</v>
      </c>
      <c r="G120" s="145">
        <v>2</v>
      </c>
      <c r="H120" s="145">
        <v>1</v>
      </c>
      <c r="I120" s="145">
        <v>0</v>
      </c>
      <c r="J120" s="146">
        <f t="shared" si="10"/>
        <v>3</v>
      </c>
      <c r="K120" s="229">
        <v>83.34</v>
      </c>
      <c r="L120" s="150">
        <f t="shared" si="11"/>
        <v>2.5002</v>
      </c>
      <c r="M120" s="156">
        <f t="shared" si="8"/>
        <v>252.52</v>
      </c>
      <c r="N120" s="150">
        <f t="shared" si="9"/>
        <v>10.52</v>
      </c>
    </row>
    <row r="121" spans="2:14" ht="26.1" customHeight="1" x14ac:dyDescent="0.25">
      <c r="B121" s="371"/>
      <c r="C121" s="372"/>
      <c r="D121" s="144">
        <v>12</v>
      </c>
      <c r="E121" s="152" t="s">
        <v>172</v>
      </c>
      <c r="F121" s="145">
        <v>24</v>
      </c>
      <c r="G121" s="145">
        <v>1</v>
      </c>
      <c r="H121" s="145">
        <v>0</v>
      </c>
      <c r="I121" s="145">
        <v>0</v>
      </c>
      <c r="J121" s="146">
        <f t="shared" si="10"/>
        <v>1</v>
      </c>
      <c r="K121" s="229">
        <v>333.36</v>
      </c>
      <c r="L121" s="150">
        <f t="shared" si="11"/>
        <v>10.0008</v>
      </c>
      <c r="M121" s="156">
        <f t="shared" si="8"/>
        <v>343.36</v>
      </c>
      <c r="N121" s="150">
        <f t="shared" si="9"/>
        <v>14.31</v>
      </c>
    </row>
    <row r="122" spans="2:14" ht="26.1" customHeight="1" x14ac:dyDescent="0.25">
      <c r="B122" s="371"/>
      <c r="C122" s="372"/>
      <c r="D122" s="144">
        <v>13</v>
      </c>
      <c r="E122" s="152" t="s">
        <v>173</v>
      </c>
      <c r="F122" s="145">
        <v>24</v>
      </c>
      <c r="G122" s="145">
        <v>1</v>
      </c>
      <c r="H122" s="145">
        <v>1</v>
      </c>
      <c r="I122" s="145">
        <v>0</v>
      </c>
      <c r="J122" s="146">
        <f t="shared" si="10"/>
        <v>2</v>
      </c>
      <c r="K122" s="229">
        <v>116.68</v>
      </c>
      <c r="L122" s="150">
        <f t="shared" si="11"/>
        <v>3.5004</v>
      </c>
      <c r="M122" s="156">
        <f t="shared" si="8"/>
        <v>236.86</v>
      </c>
      <c r="N122" s="150">
        <f t="shared" si="9"/>
        <v>9.8699999999999992</v>
      </c>
    </row>
    <row r="123" spans="2:14" ht="26.1" customHeight="1" x14ac:dyDescent="0.25">
      <c r="B123" s="371"/>
      <c r="C123" s="372"/>
      <c r="D123" s="144">
        <v>14</v>
      </c>
      <c r="E123" s="152" t="s">
        <v>174</v>
      </c>
      <c r="F123" s="145">
        <v>24</v>
      </c>
      <c r="G123" s="145">
        <v>14</v>
      </c>
      <c r="H123" s="145">
        <v>2</v>
      </c>
      <c r="I123" s="145">
        <v>1</v>
      </c>
      <c r="J123" s="146">
        <f t="shared" si="10"/>
        <v>17</v>
      </c>
      <c r="K123" s="229">
        <v>88.9</v>
      </c>
      <c r="L123" s="150">
        <f t="shared" si="11"/>
        <v>2.6670000000000003</v>
      </c>
      <c r="M123" s="156">
        <f t="shared" si="8"/>
        <v>1513.97</v>
      </c>
      <c r="N123" s="150">
        <f t="shared" si="9"/>
        <v>63.08</v>
      </c>
    </row>
    <row r="124" spans="2:14" ht="26.1" customHeight="1" x14ac:dyDescent="0.25">
      <c r="B124" s="371"/>
      <c r="C124" s="372"/>
      <c r="D124" s="144">
        <v>15</v>
      </c>
      <c r="E124" s="152" t="s">
        <v>175</v>
      </c>
      <c r="F124" s="145">
        <v>24</v>
      </c>
      <c r="G124" s="145">
        <v>1</v>
      </c>
      <c r="H124" s="145">
        <v>0</v>
      </c>
      <c r="I124" s="145">
        <v>0</v>
      </c>
      <c r="J124" s="146">
        <f t="shared" si="10"/>
        <v>1</v>
      </c>
      <c r="K124" s="229">
        <v>277.8</v>
      </c>
      <c r="L124" s="150">
        <f t="shared" si="11"/>
        <v>8.3339999999999996</v>
      </c>
      <c r="M124" s="156">
        <f t="shared" si="8"/>
        <v>286.13</v>
      </c>
      <c r="N124" s="150">
        <f t="shared" si="9"/>
        <v>11.92</v>
      </c>
    </row>
    <row r="125" spans="2:14" ht="26.1" customHeight="1" x14ac:dyDescent="0.25">
      <c r="B125" s="371"/>
      <c r="C125" s="372"/>
      <c r="D125" s="144">
        <v>16</v>
      </c>
      <c r="E125" s="152" t="s">
        <v>176</v>
      </c>
      <c r="F125" s="145">
        <v>24</v>
      </c>
      <c r="G125" s="145">
        <v>8</v>
      </c>
      <c r="H125" s="145">
        <v>2</v>
      </c>
      <c r="I125" s="145">
        <v>1</v>
      </c>
      <c r="J125" s="146">
        <f t="shared" si="10"/>
        <v>11</v>
      </c>
      <c r="K125" s="229">
        <v>25</v>
      </c>
      <c r="L125" s="150">
        <f t="shared" si="11"/>
        <v>0.75</v>
      </c>
      <c r="M125" s="156">
        <f t="shared" si="8"/>
        <v>275.75</v>
      </c>
      <c r="N125" s="150">
        <f t="shared" si="9"/>
        <v>11.49</v>
      </c>
    </row>
    <row r="126" spans="2:14" ht="26.1" customHeight="1" x14ac:dyDescent="0.25">
      <c r="B126" s="371"/>
      <c r="C126" s="372"/>
      <c r="D126" s="144">
        <v>17</v>
      </c>
      <c r="E126" s="152" t="s">
        <v>177</v>
      </c>
      <c r="F126" s="145">
        <v>24</v>
      </c>
      <c r="G126" s="145">
        <v>24</v>
      </c>
      <c r="H126" s="145">
        <v>10</v>
      </c>
      <c r="I126" s="145">
        <v>4</v>
      </c>
      <c r="J126" s="146">
        <f t="shared" si="10"/>
        <v>38</v>
      </c>
      <c r="K126" s="229">
        <v>0.56000000000000005</v>
      </c>
      <c r="L126" s="150">
        <f t="shared" si="11"/>
        <v>1.6800000000000002E-2</v>
      </c>
      <c r="M126" s="156">
        <f t="shared" si="8"/>
        <v>21.3</v>
      </c>
      <c r="N126" s="150">
        <f t="shared" si="9"/>
        <v>0.89</v>
      </c>
    </row>
    <row r="127" spans="2:14" ht="26.1" customHeight="1" x14ac:dyDescent="0.25">
      <c r="B127" s="371"/>
      <c r="C127" s="372"/>
      <c r="D127" s="144">
        <v>18</v>
      </c>
      <c r="E127" s="152" t="s">
        <v>178</v>
      </c>
      <c r="F127" s="145">
        <v>24</v>
      </c>
      <c r="G127" s="145">
        <v>6</v>
      </c>
      <c r="H127" s="145">
        <v>3</v>
      </c>
      <c r="I127" s="145">
        <v>1</v>
      </c>
      <c r="J127" s="146">
        <f t="shared" si="10"/>
        <v>10</v>
      </c>
      <c r="K127" s="229">
        <v>2.78</v>
      </c>
      <c r="L127" s="150">
        <f t="shared" si="11"/>
        <v>8.3399999999999988E-2</v>
      </c>
      <c r="M127" s="156">
        <f t="shared" si="8"/>
        <v>27.88</v>
      </c>
      <c r="N127" s="150">
        <f t="shared" si="9"/>
        <v>1.1599999999999999</v>
      </c>
    </row>
    <row r="128" spans="2:14" ht="26.1" customHeight="1" x14ac:dyDescent="0.25">
      <c r="B128" s="371"/>
      <c r="C128" s="372"/>
      <c r="D128" s="144">
        <v>19</v>
      </c>
      <c r="E128" s="152" t="s">
        <v>179</v>
      </c>
      <c r="F128" s="145">
        <v>24</v>
      </c>
      <c r="G128" s="145">
        <v>1</v>
      </c>
      <c r="H128" s="145">
        <v>1</v>
      </c>
      <c r="I128" s="145">
        <v>0</v>
      </c>
      <c r="J128" s="146">
        <f t="shared" si="10"/>
        <v>2</v>
      </c>
      <c r="K128" s="229">
        <v>13.89</v>
      </c>
      <c r="L128" s="150">
        <f t="shared" si="11"/>
        <v>0.41670000000000001</v>
      </c>
      <c r="M128" s="156">
        <f t="shared" si="8"/>
        <v>28.2</v>
      </c>
      <c r="N128" s="150">
        <f t="shared" si="9"/>
        <v>1.18</v>
      </c>
    </row>
    <row r="129" spans="2:14" ht="26.1" customHeight="1" x14ac:dyDescent="0.25">
      <c r="B129" s="371"/>
      <c r="C129" s="372"/>
      <c r="D129" s="144">
        <v>20</v>
      </c>
      <c r="E129" s="152" t="s">
        <v>180</v>
      </c>
      <c r="F129" s="145">
        <v>24</v>
      </c>
      <c r="G129" s="145">
        <v>18</v>
      </c>
      <c r="H129" s="145">
        <v>5</v>
      </c>
      <c r="I129" s="145">
        <v>2</v>
      </c>
      <c r="J129" s="146">
        <f t="shared" si="10"/>
        <v>25</v>
      </c>
      <c r="K129" s="229">
        <v>5.56</v>
      </c>
      <c r="L129" s="150">
        <f t="shared" si="11"/>
        <v>0.16679999999999998</v>
      </c>
      <c r="M129" s="156">
        <f t="shared" si="8"/>
        <v>139.16999999999999</v>
      </c>
      <c r="N129" s="150">
        <f t="shared" si="9"/>
        <v>5.8</v>
      </c>
    </row>
    <row r="130" spans="2:14" ht="26.1" customHeight="1" x14ac:dyDescent="0.25">
      <c r="B130" s="371"/>
      <c r="C130" s="372"/>
      <c r="D130" s="144">
        <v>21</v>
      </c>
      <c r="E130" s="152" t="s">
        <v>181</v>
      </c>
      <c r="F130" s="145">
        <v>24</v>
      </c>
      <c r="G130" s="145">
        <v>2</v>
      </c>
      <c r="H130" s="145">
        <v>0</v>
      </c>
      <c r="I130" s="145">
        <v>0</v>
      </c>
      <c r="J130" s="146">
        <f t="shared" si="10"/>
        <v>2</v>
      </c>
      <c r="K130" s="229">
        <v>1.94</v>
      </c>
      <c r="L130" s="150">
        <v>0.1</v>
      </c>
      <c r="M130" s="156">
        <f t="shared" si="8"/>
        <v>3.98</v>
      </c>
      <c r="N130" s="150">
        <f t="shared" si="9"/>
        <v>0.17</v>
      </c>
    </row>
    <row r="131" spans="2:14" ht="26.1" customHeight="1" x14ac:dyDescent="0.25">
      <c r="B131" s="371"/>
      <c r="C131" s="372"/>
      <c r="D131" s="144">
        <v>22</v>
      </c>
      <c r="E131" s="152" t="s">
        <v>182</v>
      </c>
      <c r="F131" s="145">
        <v>24</v>
      </c>
      <c r="G131" s="145">
        <v>15</v>
      </c>
      <c r="H131" s="145">
        <v>3</v>
      </c>
      <c r="I131" s="145">
        <v>0</v>
      </c>
      <c r="J131" s="146">
        <f t="shared" si="10"/>
        <v>18</v>
      </c>
      <c r="K131" s="229">
        <v>8.33</v>
      </c>
      <c r="L131" s="150">
        <f>K131*3%</f>
        <v>0.24989999999999998</v>
      </c>
      <c r="M131" s="156">
        <f t="shared" si="8"/>
        <v>150.19</v>
      </c>
      <c r="N131" s="150">
        <f t="shared" si="9"/>
        <v>6.26</v>
      </c>
    </row>
    <row r="132" spans="2:14" ht="26.1" customHeight="1" x14ac:dyDescent="0.25">
      <c r="B132" s="371"/>
      <c r="C132" s="372"/>
      <c r="D132" s="144">
        <v>23</v>
      </c>
      <c r="E132" s="152" t="s">
        <v>183</v>
      </c>
      <c r="F132" s="145">
        <v>24</v>
      </c>
      <c r="G132" s="145">
        <v>6</v>
      </c>
      <c r="H132" s="145">
        <v>2</v>
      </c>
      <c r="I132" s="145">
        <v>1</v>
      </c>
      <c r="J132" s="146">
        <f t="shared" si="10"/>
        <v>9</v>
      </c>
      <c r="K132" s="229">
        <v>13.89</v>
      </c>
      <c r="L132" s="150">
        <f>K132*3%</f>
        <v>0.41670000000000001</v>
      </c>
      <c r="M132" s="156">
        <f t="shared" si="8"/>
        <v>125.43</v>
      </c>
      <c r="N132" s="150">
        <f t="shared" si="9"/>
        <v>5.23</v>
      </c>
    </row>
    <row r="133" spans="2:14" ht="26.1" customHeight="1" x14ac:dyDescent="0.25">
      <c r="B133" s="371"/>
      <c r="C133" s="372"/>
      <c r="D133" s="144">
        <v>24</v>
      </c>
      <c r="E133" s="152" t="s">
        <v>184</v>
      </c>
      <c r="F133" s="145">
        <v>24</v>
      </c>
      <c r="G133" s="145">
        <v>1</v>
      </c>
      <c r="H133" s="145">
        <v>1</v>
      </c>
      <c r="I133" s="145">
        <v>0</v>
      </c>
      <c r="J133" s="146">
        <f t="shared" si="10"/>
        <v>2</v>
      </c>
      <c r="K133" s="229">
        <v>138.9</v>
      </c>
      <c r="L133" s="150">
        <v>7.4</v>
      </c>
      <c r="M133" s="156">
        <f t="shared" si="8"/>
        <v>285.2</v>
      </c>
      <c r="N133" s="150">
        <f t="shared" si="9"/>
        <v>11.88</v>
      </c>
    </row>
    <row r="134" spans="2:14" ht="26.1" customHeight="1" x14ac:dyDescent="0.25">
      <c r="B134" s="371"/>
      <c r="C134" s="372"/>
      <c r="D134" s="144">
        <v>25</v>
      </c>
      <c r="E134" s="152" t="s">
        <v>195</v>
      </c>
      <c r="F134" s="145">
        <v>24</v>
      </c>
      <c r="G134" s="145">
        <v>1</v>
      </c>
      <c r="H134" s="145">
        <v>1</v>
      </c>
      <c r="I134" s="145">
        <v>1</v>
      </c>
      <c r="J134" s="146">
        <f t="shared" si="10"/>
        <v>3</v>
      </c>
      <c r="K134" s="229">
        <v>11.11</v>
      </c>
      <c r="L134" s="150">
        <v>0.63</v>
      </c>
      <c r="M134" s="156">
        <f t="shared" si="8"/>
        <v>33.96</v>
      </c>
      <c r="N134" s="150">
        <f t="shared" si="9"/>
        <v>1.42</v>
      </c>
    </row>
    <row r="135" spans="2:14" ht="26.1" customHeight="1" x14ac:dyDescent="0.25">
      <c r="B135" s="371"/>
      <c r="C135" s="372"/>
      <c r="D135" s="144">
        <v>26</v>
      </c>
      <c r="E135" s="152" t="s">
        <v>185</v>
      </c>
      <c r="F135" s="145">
        <v>24</v>
      </c>
      <c r="G135" s="145">
        <v>2</v>
      </c>
      <c r="H135" s="145">
        <v>0</v>
      </c>
      <c r="I135" s="145">
        <v>0</v>
      </c>
      <c r="J135" s="146">
        <f t="shared" si="10"/>
        <v>2</v>
      </c>
      <c r="K135" s="229">
        <v>33.340000000000003</v>
      </c>
      <c r="L135" s="150">
        <f t="shared" ref="L135:L140" si="12">K135*3%</f>
        <v>1.0002</v>
      </c>
      <c r="M135" s="156">
        <f t="shared" si="8"/>
        <v>67.680000000000007</v>
      </c>
      <c r="N135" s="150">
        <f t="shared" si="9"/>
        <v>2.82</v>
      </c>
    </row>
    <row r="136" spans="2:14" ht="26.1" customHeight="1" x14ac:dyDescent="0.25">
      <c r="B136" s="371"/>
      <c r="C136" s="372"/>
      <c r="D136" s="144">
        <v>27</v>
      </c>
      <c r="E136" s="152" t="s">
        <v>186</v>
      </c>
      <c r="F136" s="145">
        <v>24</v>
      </c>
      <c r="G136" s="145">
        <v>8</v>
      </c>
      <c r="H136" s="145">
        <v>3</v>
      </c>
      <c r="I136" s="145">
        <v>0</v>
      </c>
      <c r="J136" s="146">
        <f t="shared" si="10"/>
        <v>11</v>
      </c>
      <c r="K136" s="229">
        <v>8.33</v>
      </c>
      <c r="L136" s="150">
        <f t="shared" si="12"/>
        <v>0.24989999999999998</v>
      </c>
      <c r="M136" s="156">
        <f t="shared" si="8"/>
        <v>91.88</v>
      </c>
      <c r="N136" s="150">
        <f t="shared" si="9"/>
        <v>3.83</v>
      </c>
    </row>
    <row r="137" spans="2:14" ht="26.1" customHeight="1" x14ac:dyDescent="0.25">
      <c r="B137" s="371"/>
      <c r="C137" s="372"/>
      <c r="D137" s="144">
        <v>28</v>
      </c>
      <c r="E137" s="152" t="s">
        <v>187</v>
      </c>
      <c r="F137" s="145">
        <v>24</v>
      </c>
      <c r="G137" s="145">
        <v>15</v>
      </c>
      <c r="H137" s="145">
        <v>3</v>
      </c>
      <c r="I137" s="145">
        <v>0</v>
      </c>
      <c r="J137" s="146">
        <f t="shared" si="10"/>
        <v>18</v>
      </c>
      <c r="K137" s="229">
        <v>8.33</v>
      </c>
      <c r="L137" s="150">
        <f t="shared" si="12"/>
        <v>0.24989999999999998</v>
      </c>
      <c r="M137" s="156">
        <f t="shared" si="8"/>
        <v>150.19</v>
      </c>
      <c r="N137" s="150">
        <f t="shared" si="9"/>
        <v>6.26</v>
      </c>
    </row>
    <row r="138" spans="2:14" ht="26.1" customHeight="1" x14ac:dyDescent="0.25">
      <c r="B138" s="371"/>
      <c r="C138" s="372"/>
      <c r="D138" s="144">
        <v>29</v>
      </c>
      <c r="E138" s="152" t="s">
        <v>188</v>
      </c>
      <c r="F138" s="145">
        <v>24</v>
      </c>
      <c r="G138" s="145">
        <v>25</v>
      </c>
      <c r="H138" s="145">
        <v>10</v>
      </c>
      <c r="I138" s="145">
        <v>5</v>
      </c>
      <c r="J138" s="146">
        <f t="shared" si="10"/>
        <v>40</v>
      </c>
      <c r="K138" s="229">
        <v>7.78</v>
      </c>
      <c r="L138" s="150">
        <f t="shared" si="12"/>
        <v>0.2334</v>
      </c>
      <c r="M138" s="156">
        <f t="shared" si="8"/>
        <v>311.43</v>
      </c>
      <c r="N138" s="150">
        <f t="shared" si="9"/>
        <v>12.98</v>
      </c>
    </row>
    <row r="139" spans="2:14" ht="26.1" customHeight="1" x14ac:dyDescent="0.25">
      <c r="B139" s="371"/>
      <c r="C139" s="372"/>
      <c r="D139" s="144">
        <v>30</v>
      </c>
      <c r="E139" s="152" t="s">
        <v>189</v>
      </c>
      <c r="F139" s="145">
        <v>24</v>
      </c>
      <c r="G139" s="145">
        <v>10</v>
      </c>
      <c r="H139" s="145">
        <v>3</v>
      </c>
      <c r="I139" s="145">
        <v>2</v>
      </c>
      <c r="J139" s="146">
        <f t="shared" si="10"/>
        <v>15</v>
      </c>
      <c r="K139" s="229">
        <v>8.33</v>
      </c>
      <c r="L139" s="150">
        <f t="shared" si="12"/>
        <v>0.24989999999999998</v>
      </c>
      <c r="M139" s="156">
        <f t="shared" si="8"/>
        <v>125.2</v>
      </c>
      <c r="N139" s="150">
        <f t="shared" si="9"/>
        <v>5.22</v>
      </c>
    </row>
    <row r="140" spans="2:14" ht="26.1" customHeight="1" x14ac:dyDescent="0.25">
      <c r="B140" s="371"/>
      <c r="C140" s="372"/>
      <c r="D140" s="144">
        <v>31</v>
      </c>
      <c r="E140" s="152" t="s">
        <v>190</v>
      </c>
      <c r="F140" s="145">
        <v>24</v>
      </c>
      <c r="G140" s="145">
        <v>40</v>
      </c>
      <c r="H140" s="145">
        <v>8</v>
      </c>
      <c r="I140" s="145">
        <v>3</v>
      </c>
      <c r="J140" s="146">
        <f t="shared" si="10"/>
        <v>51</v>
      </c>
      <c r="K140" s="229">
        <v>8.33</v>
      </c>
      <c r="L140" s="150">
        <f t="shared" si="12"/>
        <v>0.24989999999999998</v>
      </c>
      <c r="M140" s="156">
        <f t="shared" si="8"/>
        <v>425.08</v>
      </c>
      <c r="N140" s="150">
        <f t="shared" si="9"/>
        <v>17.71</v>
      </c>
    </row>
    <row r="141" spans="2:14" ht="26.1" customHeight="1" x14ac:dyDescent="0.25">
      <c r="B141" s="371"/>
      <c r="C141" s="372"/>
      <c r="D141" s="144">
        <v>32</v>
      </c>
      <c r="E141" s="152" t="s">
        <v>191</v>
      </c>
      <c r="F141" s="145">
        <v>24</v>
      </c>
      <c r="G141" s="145">
        <v>12</v>
      </c>
      <c r="H141" s="145">
        <v>6</v>
      </c>
      <c r="I141" s="145">
        <v>4</v>
      </c>
      <c r="J141" s="146">
        <f t="shared" si="10"/>
        <v>22</v>
      </c>
      <c r="K141" s="229">
        <v>38.89</v>
      </c>
      <c r="L141" s="150">
        <f t="shared" ref="L141:L144" si="13">K141*3%</f>
        <v>1.1667000000000001</v>
      </c>
      <c r="M141" s="156">
        <f t="shared" si="8"/>
        <v>856.75</v>
      </c>
      <c r="N141" s="150">
        <f t="shared" ref="N141:N144" si="14">ROUND(M141/F141,2)</f>
        <v>35.700000000000003</v>
      </c>
    </row>
    <row r="142" spans="2:14" ht="26.1" customHeight="1" x14ac:dyDescent="0.25">
      <c r="B142" s="371"/>
      <c r="C142" s="372"/>
      <c r="D142" s="144">
        <v>33</v>
      </c>
      <c r="E142" s="152" t="s">
        <v>192</v>
      </c>
      <c r="F142" s="145">
        <v>24</v>
      </c>
      <c r="G142" s="145">
        <v>10</v>
      </c>
      <c r="H142" s="145">
        <v>6</v>
      </c>
      <c r="I142" s="145">
        <v>0</v>
      </c>
      <c r="J142" s="146">
        <f t="shared" si="10"/>
        <v>16</v>
      </c>
      <c r="K142" s="229">
        <v>22.22</v>
      </c>
      <c r="L142" s="150">
        <f t="shared" si="13"/>
        <v>0.66659999999999997</v>
      </c>
      <c r="M142" s="156">
        <f t="shared" si="8"/>
        <v>356.19</v>
      </c>
      <c r="N142" s="150">
        <f t="shared" si="14"/>
        <v>14.84</v>
      </c>
    </row>
    <row r="143" spans="2:14" ht="26.1" customHeight="1" x14ac:dyDescent="0.25">
      <c r="B143" s="371"/>
      <c r="C143" s="372"/>
      <c r="D143" s="144">
        <v>34</v>
      </c>
      <c r="E143" s="152" t="s">
        <v>193</v>
      </c>
      <c r="F143" s="145">
        <v>24</v>
      </c>
      <c r="G143" s="145">
        <v>15</v>
      </c>
      <c r="H143" s="145">
        <v>6</v>
      </c>
      <c r="I143" s="145">
        <v>3</v>
      </c>
      <c r="J143" s="146">
        <f t="shared" si="10"/>
        <v>24</v>
      </c>
      <c r="K143" s="229">
        <v>5.57</v>
      </c>
      <c r="L143" s="150">
        <f t="shared" si="13"/>
        <v>0.1671</v>
      </c>
      <c r="M143" s="156">
        <f t="shared" si="8"/>
        <v>133.85</v>
      </c>
      <c r="N143" s="150">
        <f t="shared" si="14"/>
        <v>5.58</v>
      </c>
    </row>
    <row r="144" spans="2:14" ht="26.1" customHeight="1" thickBot="1" x14ac:dyDescent="0.3">
      <c r="B144" s="476"/>
      <c r="C144" s="477"/>
      <c r="D144" s="230">
        <v>35</v>
      </c>
      <c r="E144" s="231" t="s">
        <v>194</v>
      </c>
      <c r="F144" s="232">
        <v>24</v>
      </c>
      <c r="G144" s="232">
        <v>1</v>
      </c>
      <c r="H144" s="232">
        <v>0</v>
      </c>
      <c r="I144" s="232">
        <v>0</v>
      </c>
      <c r="J144" s="233">
        <f t="shared" si="10"/>
        <v>1</v>
      </c>
      <c r="K144" s="234">
        <v>48.15</v>
      </c>
      <c r="L144" s="159">
        <f t="shared" si="13"/>
        <v>1.4444999999999999</v>
      </c>
      <c r="M144" s="158">
        <f t="shared" si="8"/>
        <v>49.59</v>
      </c>
      <c r="N144" s="159">
        <f t="shared" si="14"/>
        <v>2.0699999999999998</v>
      </c>
    </row>
    <row r="145" spans="2:14" ht="26.1" customHeight="1" thickTop="1" x14ac:dyDescent="0.25">
      <c r="B145" s="423" t="s">
        <v>41</v>
      </c>
      <c r="C145" s="424"/>
      <c r="D145" s="425"/>
      <c r="E145" s="450" t="s">
        <v>325</v>
      </c>
      <c r="F145" s="451"/>
      <c r="G145" s="451"/>
      <c r="H145" s="451"/>
      <c r="I145" s="451"/>
      <c r="J145" s="451"/>
      <c r="K145" s="451"/>
      <c r="L145" s="478"/>
      <c r="M145" s="421">
        <f>SUM(N110:N144)</f>
        <v>379.93999999999994</v>
      </c>
      <c r="N145" s="422"/>
    </row>
    <row r="146" spans="2:14" ht="26.1" customHeight="1" x14ac:dyDescent="0.25">
      <c r="B146" s="426"/>
      <c r="C146" s="427"/>
      <c r="D146" s="428"/>
      <c r="E146" s="432" t="s">
        <v>383</v>
      </c>
      <c r="F146" s="433"/>
      <c r="G146" s="433"/>
      <c r="H146" s="433"/>
      <c r="I146" s="433"/>
      <c r="J146" s="433"/>
      <c r="K146" s="235">
        <v>0.01</v>
      </c>
      <c r="L146" s="236"/>
      <c r="M146" s="435">
        <f>M145*K146</f>
        <v>3.7993999999999994</v>
      </c>
      <c r="N146" s="436"/>
    </row>
    <row r="147" spans="2:14" ht="26.1" customHeight="1" x14ac:dyDescent="0.25">
      <c r="B147" s="429"/>
      <c r="C147" s="430"/>
      <c r="D147" s="431"/>
      <c r="E147" s="432" t="s">
        <v>384</v>
      </c>
      <c r="F147" s="433"/>
      <c r="G147" s="433"/>
      <c r="H147" s="433"/>
      <c r="I147" s="433"/>
      <c r="J147" s="433"/>
      <c r="K147" s="433"/>
      <c r="L147" s="437"/>
      <c r="M147" s="438">
        <f>SUM(M145:N146)</f>
        <v>383.73939999999993</v>
      </c>
      <c r="N147" s="439"/>
    </row>
    <row r="149" spans="2:14" ht="26.1" customHeight="1" x14ac:dyDescent="0.25">
      <c r="B149" s="384" t="s">
        <v>376</v>
      </c>
      <c r="C149" s="384"/>
      <c r="D149" s="384"/>
      <c r="E149" s="384"/>
      <c r="F149" s="384"/>
      <c r="G149" s="384"/>
      <c r="H149" s="384"/>
      <c r="I149" s="384"/>
      <c r="J149" s="384"/>
      <c r="K149" s="384"/>
      <c r="L149" s="384"/>
    </row>
    <row r="150" spans="2:14" ht="26.1" customHeight="1" x14ac:dyDescent="0.25">
      <c r="B150" s="482"/>
      <c r="C150" s="482"/>
      <c r="D150" s="482"/>
      <c r="E150" s="482"/>
      <c r="F150" s="482"/>
      <c r="G150" s="482"/>
      <c r="H150" s="482"/>
      <c r="I150" s="482"/>
      <c r="J150" s="482"/>
      <c r="K150" s="482"/>
      <c r="L150" s="482"/>
    </row>
    <row r="151" spans="2:14" ht="26.1" customHeight="1" thickBot="1" x14ac:dyDescent="0.3">
      <c r="B151" s="442" t="s">
        <v>64</v>
      </c>
      <c r="C151" s="442"/>
      <c r="D151" s="442"/>
      <c r="E151" s="442"/>
      <c r="F151" s="122" t="s">
        <v>63</v>
      </c>
      <c r="G151" s="122" t="s">
        <v>78</v>
      </c>
      <c r="H151" s="122" t="s">
        <v>60</v>
      </c>
      <c r="I151" s="122" t="s">
        <v>61</v>
      </c>
      <c r="J151" s="453" t="s">
        <v>14</v>
      </c>
      <c r="K151" s="454"/>
      <c r="L151" s="455"/>
    </row>
    <row r="152" spans="2:14" ht="26.1" customHeight="1" thickTop="1" x14ac:dyDescent="0.25">
      <c r="B152" s="468" t="s">
        <v>299</v>
      </c>
      <c r="C152" s="469"/>
      <c r="D152" s="472" t="s">
        <v>201</v>
      </c>
      <c r="E152" s="141" t="s">
        <v>303</v>
      </c>
      <c r="F152" s="221" t="s">
        <v>16</v>
      </c>
      <c r="G152" s="217">
        <f t="array" ref="G152">SUM(G6:G62*$K$6:$K$62)</f>
        <v>6157.8200000000006</v>
      </c>
      <c r="H152" s="217">
        <f t="array" ref="H152">SUM(H6:H62*$K$6:$K$62)</f>
        <v>2101.9199999999996</v>
      </c>
      <c r="I152" s="217">
        <f t="array" ref="I152">SUM(I6:I62*$K$6:$K$62)</f>
        <v>927.60000000000014</v>
      </c>
      <c r="J152" s="456">
        <f>M65</f>
        <v>9279.2134000000024</v>
      </c>
      <c r="K152" s="457"/>
      <c r="L152" s="458"/>
    </row>
    <row r="153" spans="2:14" ht="26.1" customHeight="1" x14ac:dyDescent="0.25">
      <c r="B153" s="470"/>
      <c r="C153" s="471"/>
      <c r="D153" s="473"/>
      <c r="E153" s="141" t="s">
        <v>305</v>
      </c>
      <c r="F153" s="221" t="s">
        <v>16</v>
      </c>
      <c r="G153" s="217">
        <f t="array" ref="G153">SUM(G71:G84*$K$71:$K$84)</f>
        <v>1969.7400000000002</v>
      </c>
      <c r="H153" s="217">
        <f t="array" ref="H153">SUM(H71:H84*$K$71:$K$84)</f>
        <v>691.9799999999999</v>
      </c>
      <c r="I153" s="217">
        <f t="array" ref="I153">SUM(I71:I84*$K$71:$K$84)</f>
        <v>0</v>
      </c>
      <c r="J153" s="459">
        <f>M87</f>
        <v>2688.3372000000004</v>
      </c>
      <c r="K153" s="460"/>
      <c r="L153" s="461"/>
    </row>
    <row r="154" spans="2:14" ht="26.1" customHeight="1" x14ac:dyDescent="0.25">
      <c r="B154" s="470"/>
      <c r="C154" s="471"/>
      <c r="D154" s="473"/>
      <c r="E154" s="141" t="s">
        <v>160</v>
      </c>
      <c r="F154" s="221" t="s">
        <v>16</v>
      </c>
      <c r="G154" s="217">
        <f t="array" ref="G154">SUM(G93:G99*$K$93:$K$99)</f>
        <v>212.5</v>
      </c>
      <c r="H154" s="217">
        <f t="array" ref="H154">SUM(H93:H99*$K$93:$K$99)</f>
        <v>102.94999999999999</v>
      </c>
      <c r="I154" s="217">
        <f t="array" ref="I154">SUM(I93:I99*$K$93:$K$99)</f>
        <v>47.070000000000007</v>
      </c>
      <c r="J154" s="459">
        <f>M102</f>
        <v>366.14520000000005</v>
      </c>
      <c r="K154" s="460"/>
      <c r="L154" s="461"/>
    </row>
    <row r="155" spans="2:14" ht="26.1" customHeight="1" thickBot="1" x14ac:dyDescent="0.3">
      <c r="B155" s="470"/>
      <c r="C155" s="471"/>
      <c r="D155" s="473"/>
      <c r="E155" s="141" t="s">
        <v>378</v>
      </c>
      <c r="F155" s="221" t="s">
        <v>16</v>
      </c>
      <c r="G155" s="124"/>
      <c r="H155" s="124"/>
      <c r="I155" s="124"/>
      <c r="J155" s="479">
        <f>SUM(M145+M146)</f>
        <v>383.73939999999993</v>
      </c>
      <c r="K155" s="480"/>
      <c r="L155" s="481"/>
    </row>
    <row r="156" spans="2:14" ht="26.1" customHeight="1" thickTop="1" x14ac:dyDescent="0.25">
      <c r="B156" s="464" t="s">
        <v>41</v>
      </c>
      <c r="C156" s="464"/>
      <c r="D156" s="464"/>
      <c r="E156" s="450" t="s">
        <v>62</v>
      </c>
      <c r="F156" s="450" t="s">
        <v>16</v>
      </c>
      <c r="G156" s="218"/>
      <c r="H156" s="218"/>
      <c r="I156" s="218"/>
      <c r="J156" s="450">
        <f>SUM(J152:L155)</f>
        <v>12717.435200000004</v>
      </c>
      <c r="K156" s="451"/>
      <c r="L156" s="452"/>
    </row>
  </sheetData>
  <mergeCells count="231">
    <mergeCell ref="M62:N62"/>
    <mergeCell ref="K41:L41"/>
    <mergeCell ref="K42:L42"/>
    <mergeCell ref="K60:L60"/>
    <mergeCell ref="M40:N40"/>
    <mergeCell ref="B2:N3"/>
    <mergeCell ref="B67:N68"/>
    <mergeCell ref="B89:N90"/>
    <mergeCell ref="B6:C62"/>
    <mergeCell ref="B69:D70"/>
    <mergeCell ref="G4:J4"/>
    <mergeCell ref="K78:L78"/>
    <mergeCell ref="M38:N38"/>
    <mergeCell ref="M39:N39"/>
    <mergeCell ref="M60:N60"/>
    <mergeCell ref="K64:L64"/>
    <mergeCell ref="M80:N80"/>
    <mergeCell ref="M81:N81"/>
    <mergeCell ref="M82:N82"/>
    <mergeCell ref="M86:N86"/>
    <mergeCell ref="M87:N87"/>
    <mergeCell ref="M69:N70"/>
    <mergeCell ref="M63:N63"/>
    <mergeCell ref="E86:J86"/>
    <mergeCell ref="B4:D5"/>
    <mergeCell ref="F4:F5"/>
    <mergeCell ref="E4:E5"/>
    <mergeCell ref="G69:J69"/>
    <mergeCell ref="G91:J91"/>
    <mergeCell ref="B71:C84"/>
    <mergeCell ref="E87:L87"/>
    <mergeCell ref="E63:L63"/>
    <mergeCell ref="B85:D87"/>
    <mergeCell ref="K83:L83"/>
    <mergeCell ref="K84:L84"/>
    <mergeCell ref="K73:L73"/>
    <mergeCell ref="K74:L74"/>
    <mergeCell ref="K75:L75"/>
    <mergeCell ref="K76:L76"/>
    <mergeCell ref="K77:L77"/>
    <mergeCell ref="K61:L61"/>
    <mergeCell ref="K62:L62"/>
    <mergeCell ref="K69:L70"/>
    <mergeCell ref="K91:L92"/>
    <mergeCell ref="M101:N101"/>
    <mergeCell ref="M108:M109"/>
    <mergeCell ref="N108:N109"/>
    <mergeCell ref="M145:N145"/>
    <mergeCell ref="M102:N102"/>
    <mergeCell ref="E100:L100"/>
    <mergeCell ref="B106:N107"/>
    <mergeCell ref="M71:N71"/>
    <mergeCell ref="M72:N72"/>
    <mergeCell ref="M73:N73"/>
    <mergeCell ref="M74:N74"/>
    <mergeCell ref="M75:N75"/>
    <mergeCell ref="M76:N76"/>
    <mergeCell ref="K80:L80"/>
    <mergeCell ref="K71:L71"/>
    <mergeCell ref="K72:L72"/>
    <mergeCell ref="K79:L79"/>
    <mergeCell ref="M78:N78"/>
    <mergeCell ref="M79:N79"/>
    <mergeCell ref="M84:N84"/>
    <mergeCell ref="E85:L85"/>
    <mergeCell ref="M83:N83"/>
    <mergeCell ref="K81:L81"/>
    <mergeCell ref="K82:L82"/>
    <mergeCell ref="J156:L156"/>
    <mergeCell ref="J151:L151"/>
    <mergeCell ref="J152:L152"/>
    <mergeCell ref="J153:L153"/>
    <mergeCell ref="J154:L154"/>
    <mergeCell ref="K108:L108"/>
    <mergeCell ref="B156:D156"/>
    <mergeCell ref="B151:E151"/>
    <mergeCell ref="E156:F156"/>
    <mergeCell ref="B108:D109"/>
    <mergeCell ref="E108:E109"/>
    <mergeCell ref="F108:F109"/>
    <mergeCell ref="G108:J108"/>
    <mergeCell ref="B152:C155"/>
    <mergeCell ref="D152:D155"/>
    <mergeCell ref="B110:C144"/>
    <mergeCell ref="E145:L145"/>
    <mergeCell ref="J155:L155"/>
    <mergeCell ref="B149:L150"/>
    <mergeCell ref="B93:C99"/>
    <mergeCell ref="M146:N146"/>
    <mergeCell ref="E147:L147"/>
    <mergeCell ref="M147:N147"/>
    <mergeCell ref="E146:J146"/>
    <mergeCell ref="B145:D147"/>
    <mergeCell ref="E102:L102"/>
    <mergeCell ref="B100:D102"/>
    <mergeCell ref="M100:N100"/>
    <mergeCell ref="E101:J101"/>
    <mergeCell ref="M99:N99"/>
    <mergeCell ref="K93:L93"/>
    <mergeCell ref="K94:L94"/>
    <mergeCell ref="K95:L95"/>
    <mergeCell ref="M93:N93"/>
    <mergeCell ref="M94:N94"/>
    <mergeCell ref="M95:N95"/>
    <mergeCell ref="M96:N96"/>
    <mergeCell ref="K96:L96"/>
    <mergeCell ref="K97:L97"/>
    <mergeCell ref="K98:L98"/>
    <mergeCell ref="K99:L99"/>
    <mergeCell ref="M97:N97"/>
    <mergeCell ref="M98:N98"/>
    <mergeCell ref="M85:N85"/>
    <mergeCell ref="B63:D65"/>
    <mergeCell ref="E64:J64"/>
    <mergeCell ref="M64:N64"/>
    <mergeCell ref="E65:L65"/>
    <mergeCell ref="M65:N65"/>
    <mergeCell ref="K86:L86"/>
    <mergeCell ref="B91:D92"/>
    <mergeCell ref="M91:N92"/>
    <mergeCell ref="M77:N77"/>
    <mergeCell ref="E91:E92"/>
    <mergeCell ref="F91:F92"/>
    <mergeCell ref="E69:E70"/>
    <mergeCell ref="F69:F70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28:L28"/>
    <mergeCell ref="K29:L29"/>
    <mergeCell ref="K30:L30"/>
    <mergeCell ref="K31:L31"/>
    <mergeCell ref="K23:L23"/>
    <mergeCell ref="K59:L59"/>
    <mergeCell ref="K56:L56"/>
    <mergeCell ref="K57:L57"/>
    <mergeCell ref="K18:L18"/>
    <mergeCell ref="K19:L19"/>
    <mergeCell ref="K20:L20"/>
    <mergeCell ref="K21:L21"/>
    <mergeCell ref="K22:L22"/>
    <mergeCell ref="K24:L24"/>
    <mergeCell ref="K25:L25"/>
    <mergeCell ref="K26:L26"/>
    <mergeCell ref="K27:L27"/>
    <mergeCell ref="K47:L47"/>
    <mergeCell ref="K38:L38"/>
    <mergeCell ref="K39:L39"/>
    <mergeCell ref="K40:L40"/>
    <mergeCell ref="K32:L32"/>
    <mergeCell ref="K33:L33"/>
    <mergeCell ref="K34:L34"/>
    <mergeCell ref="K35:L35"/>
    <mergeCell ref="K36:L36"/>
    <mergeCell ref="K37:L37"/>
    <mergeCell ref="M6:N6"/>
    <mergeCell ref="M7:N7"/>
    <mergeCell ref="M8:N8"/>
    <mergeCell ref="M9:N9"/>
    <mergeCell ref="M10:N10"/>
    <mergeCell ref="M16:N16"/>
    <mergeCell ref="M17:N17"/>
    <mergeCell ref="M18:N18"/>
    <mergeCell ref="M19:N19"/>
    <mergeCell ref="M20:N20"/>
    <mergeCell ref="M11:N11"/>
    <mergeCell ref="M31:N31"/>
    <mergeCell ref="M32:N32"/>
    <mergeCell ref="M33:N33"/>
    <mergeCell ref="M34:N34"/>
    <mergeCell ref="M35:N35"/>
    <mergeCell ref="M12:N12"/>
    <mergeCell ref="M13:N13"/>
    <mergeCell ref="K58:L58"/>
    <mergeCell ref="K48:L48"/>
    <mergeCell ref="K49:L49"/>
    <mergeCell ref="K50:L50"/>
    <mergeCell ref="K51:L51"/>
    <mergeCell ref="K52:L52"/>
    <mergeCell ref="K43:L43"/>
    <mergeCell ref="K44:L44"/>
    <mergeCell ref="K45:L45"/>
    <mergeCell ref="K46:L46"/>
    <mergeCell ref="K53:L53"/>
    <mergeCell ref="K54:L54"/>
    <mergeCell ref="K55:L55"/>
    <mergeCell ref="M14:N14"/>
    <mergeCell ref="M15:N15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K4:L5"/>
    <mergeCell ref="M4:N5"/>
    <mergeCell ref="M56:N56"/>
    <mergeCell ref="M57:N57"/>
    <mergeCell ref="M58:N58"/>
    <mergeCell ref="M59:N59"/>
    <mergeCell ref="M61:N61"/>
    <mergeCell ref="M51:N51"/>
    <mergeCell ref="M52:N52"/>
    <mergeCell ref="M53:N53"/>
    <mergeCell ref="M54:N54"/>
    <mergeCell ref="M55:N55"/>
    <mergeCell ref="M46:N46"/>
    <mergeCell ref="M47:N47"/>
    <mergeCell ref="M48:N48"/>
    <mergeCell ref="M49:N49"/>
    <mergeCell ref="M50:N50"/>
    <mergeCell ref="M41:N41"/>
    <mergeCell ref="M42:N42"/>
    <mergeCell ref="M43:N43"/>
    <mergeCell ref="M44:N44"/>
    <mergeCell ref="M45:N45"/>
    <mergeCell ref="M36:N36"/>
    <mergeCell ref="M37:N37"/>
  </mergeCells>
  <conditionalFormatting sqref="E6:J62 E71:J84 E93:J99 E152:I155">
    <cfRule type="expression" dxfId="6" priority="4">
      <formula>ISODD(ROW())</formula>
    </cfRule>
  </conditionalFormatting>
  <conditionalFormatting sqref="E110:J144">
    <cfRule type="expression" dxfId="5" priority="3">
      <formula>ISODD(ROW())</formula>
    </cfRule>
  </conditionalFormatting>
  <printOptions horizontalCentered="1"/>
  <pageMargins left="0.51181102362204722" right="0.51181102362204722" top="0.39370078740157483" bottom="0.39370078740157483" header="0.11811023622047245" footer="0.11811023622047245"/>
  <pageSetup paperSize="9" scale="41" fitToHeight="0" orientation="portrait" r:id="rId1"/>
  <rowBreaks count="5" manualBreakCount="5">
    <brk id="65" max="16383" man="1"/>
    <brk id="87" max="16383" man="1"/>
    <brk id="102" max="16383" man="1"/>
    <brk id="147" max="16383" man="1"/>
    <brk id="156" max="16383" man="1"/>
  </rowBreaks>
  <ignoredErrors>
    <ignoredError sqref="J6:J13 J71 J61 J62 J47:J59 J39:J46 J14:J3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FE07-1B1F-429C-AC67-56DCA3E8FF06}">
  <sheetPr>
    <pageSetUpPr fitToPage="1"/>
  </sheetPr>
  <dimension ref="A2:K25"/>
  <sheetViews>
    <sheetView topLeftCell="A31" zoomScale="90" zoomScaleNormal="90" workbookViewId="0">
      <selection activeCell="J14" sqref="J14"/>
    </sheetView>
  </sheetViews>
  <sheetFormatPr defaultColWidth="25.7109375" defaultRowHeight="26.1" customHeight="1" x14ac:dyDescent="0.25"/>
  <cols>
    <col min="1" max="1" width="3.140625" customWidth="1"/>
    <col min="2" max="2" width="6" customWidth="1"/>
    <col min="3" max="3" width="5" customWidth="1"/>
    <col min="4" max="4" width="10.42578125" customWidth="1"/>
    <col min="5" max="5" width="61.85546875" customWidth="1"/>
    <col min="6" max="6" width="0" hidden="1" customWidth="1"/>
    <col min="7" max="7" width="14.7109375" customWidth="1"/>
    <col min="8" max="8" width="14.140625" bestFit="1" customWidth="1"/>
    <col min="9" max="9" width="15.7109375" customWidth="1"/>
    <col min="10" max="10" width="16.7109375" bestFit="1" customWidth="1"/>
  </cols>
  <sheetData>
    <row r="2" spans="1:11" ht="26.1" customHeight="1" x14ac:dyDescent="0.25">
      <c r="B2" s="311" t="s">
        <v>372</v>
      </c>
      <c r="C2" s="311"/>
      <c r="D2" s="311"/>
      <c r="E2" s="311"/>
      <c r="F2" s="311"/>
      <c r="G2" s="311"/>
      <c r="H2" s="311"/>
      <c r="I2" s="311"/>
      <c r="J2" s="214"/>
      <c r="K2" s="214"/>
    </row>
    <row r="3" spans="1:11" ht="26.1" customHeight="1" x14ac:dyDescent="0.25">
      <c r="A3" s="214"/>
      <c r="B3" s="484"/>
      <c r="C3" s="484"/>
      <c r="D3" s="484"/>
      <c r="E3" s="484"/>
      <c r="F3" s="484"/>
      <c r="G3" s="484"/>
      <c r="H3" s="484"/>
      <c r="I3" s="484"/>
      <c r="J3" s="214"/>
      <c r="K3" s="214"/>
    </row>
    <row r="4" spans="1:11" ht="26.1" customHeight="1" x14ac:dyDescent="0.25">
      <c r="B4" s="467" t="s">
        <v>24</v>
      </c>
      <c r="C4" s="467"/>
      <c r="D4" s="467"/>
      <c r="E4" s="467"/>
      <c r="F4" s="467"/>
      <c r="G4" s="467"/>
      <c r="H4" s="462"/>
      <c r="I4" s="493" t="s">
        <v>204</v>
      </c>
    </row>
    <row r="5" spans="1:11" ht="26.1" customHeight="1" thickBot="1" x14ac:dyDescent="0.3">
      <c r="B5" s="495" t="s">
        <v>23</v>
      </c>
      <c r="C5" s="495"/>
      <c r="D5" s="495"/>
      <c r="E5" s="154" t="s">
        <v>365</v>
      </c>
      <c r="F5" s="127"/>
      <c r="G5" s="122" t="s">
        <v>391</v>
      </c>
      <c r="H5" s="248" t="s">
        <v>392</v>
      </c>
      <c r="I5" s="494"/>
    </row>
    <row r="6" spans="1:11" ht="26.1" customHeight="1" thickTop="1" thickBot="1" x14ac:dyDescent="0.3">
      <c r="B6" s="496" t="s">
        <v>319</v>
      </c>
      <c r="C6" s="497"/>
      <c r="D6" s="142" t="s">
        <v>0</v>
      </c>
      <c r="E6" s="42" t="s">
        <v>364</v>
      </c>
      <c r="F6" s="19"/>
      <c r="G6" s="246">
        <v>104</v>
      </c>
      <c r="H6" s="274">
        <f>42.07*1.0578</f>
        <v>44.501646000000001</v>
      </c>
      <c r="I6" s="150">
        <f>H6*G6</f>
        <v>4628.1711839999998</v>
      </c>
      <c r="J6" s="275"/>
    </row>
    <row r="7" spans="1:11" ht="26.1" customHeight="1" thickTop="1" x14ac:dyDescent="0.25">
      <c r="B7" s="305" t="s">
        <v>41</v>
      </c>
      <c r="C7" s="305"/>
      <c r="D7" s="305"/>
      <c r="E7" s="450" t="s">
        <v>203</v>
      </c>
      <c r="F7" s="450"/>
      <c r="G7" s="450"/>
      <c r="H7" s="450"/>
      <c r="I7" s="155">
        <f>SUM(I1:I6)</f>
        <v>4628.1711839999998</v>
      </c>
    </row>
    <row r="10" spans="1:11" ht="26.1" customHeight="1" x14ac:dyDescent="0.25">
      <c r="B10" s="311" t="s">
        <v>373</v>
      </c>
      <c r="C10" s="311"/>
      <c r="D10" s="311"/>
      <c r="E10" s="311"/>
      <c r="F10" s="311"/>
      <c r="G10" s="311"/>
      <c r="H10" s="311"/>
      <c r="I10" s="311"/>
    </row>
    <row r="11" spans="1:11" ht="26.1" customHeight="1" x14ac:dyDescent="0.25">
      <c r="B11" s="484"/>
      <c r="C11" s="484"/>
      <c r="D11" s="484"/>
      <c r="E11" s="484"/>
      <c r="F11" s="484"/>
      <c r="G11" s="484"/>
      <c r="H11" s="484"/>
      <c r="I11" s="484"/>
    </row>
    <row r="12" spans="1:11" ht="26.1" customHeight="1" x14ac:dyDescent="0.25">
      <c r="B12" s="467" t="s">
        <v>24</v>
      </c>
      <c r="C12" s="467"/>
      <c r="D12" s="467"/>
      <c r="E12" s="467"/>
      <c r="F12" s="467"/>
      <c r="G12" s="467"/>
      <c r="H12" s="462"/>
      <c r="I12" s="493" t="s">
        <v>204</v>
      </c>
    </row>
    <row r="13" spans="1:11" ht="26.1" customHeight="1" thickBot="1" x14ac:dyDescent="0.3">
      <c r="B13" s="495" t="s">
        <v>23</v>
      </c>
      <c r="C13" s="495"/>
      <c r="D13" s="495"/>
      <c r="E13" s="154" t="s">
        <v>231</v>
      </c>
      <c r="F13" s="127"/>
      <c r="G13" s="122" t="s">
        <v>391</v>
      </c>
      <c r="H13" s="248" t="s">
        <v>392</v>
      </c>
      <c r="I13" s="494"/>
    </row>
    <row r="14" spans="1:11" ht="26.1" customHeight="1" thickTop="1" thickBot="1" x14ac:dyDescent="0.3">
      <c r="B14" s="496" t="s">
        <v>320</v>
      </c>
      <c r="C14" s="497"/>
      <c r="D14" s="121" t="s">
        <v>0</v>
      </c>
      <c r="E14" s="42" t="s">
        <v>231</v>
      </c>
      <c r="F14" s="14"/>
      <c r="G14" s="247">
        <v>1</v>
      </c>
      <c r="H14" s="274">
        <f>1002.9*1.0578</f>
        <v>1060.86762</v>
      </c>
      <c r="I14" s="150">
        <f>G14*H14</f>
        <v>1060.86762</v>
      </c>
      <c r="J14" s="275"/>
    </row>
    <row r="15" spans="1:11" ht="26.1" customHeight="1" thickTop="1" x14ac:dyDescent="0.25">
      <c r="B15" s="305" t="s">
        <v>41</v>
      </c>
      <c r="C15" s="305"/>
      <c r="D15" s="305"/>
      <c r="E15" s="450" t="s">
        <v>203</v>
      </c>
      <c r="F15" s="450"/>
      <c r="G15" s="450"/>
      <c r="H15" s="450"/>
      <c r="I15" s="155">
        <f>SUM(I8:I14)</f>
        <v>1060.86762</v>
      </c>
    </row>
    <row r="18" spans="2:9" ht="26.1" customHeight="1" x14ac:dyDescent="0.25">
      <c r="B18" s="384" t="s">
        <v>382</v>
      </c>
      <c r="C18" s="311"/>
      <c r="D18" s="311"/>
      <c r="E18" s="311"/>
      <c r="F18" s="311"/>
      <c r="G18" s="311"/>
      <c r="H18" s="311"/>
      <c r="I18" s="311"/>
    </row>
    <row r="19" spans="2:9" ht="26.1" customHeight="1" x14ac:dyDescent="0.25">
      <c r="B19" s="484"/>
      <c r="C19" s="484"/>
      <c r="D19" s="484"/>
      <c r="E19" s="484"/>
      <c r="F19" s="484"/>
      <c r="G19" s="484"/>
      <c r="H19" s="484"/>
      <c r="I19" s="484"/>
    </row>
    <row r="20" spans="2:9" ht="26.1" customHeight="1" x14ac:dyDescent="0.25">
      <c r="B20" s="467" t="s">
        <v>24</v>
      </c>
      <c r="C20" s="467"/>
      <c r="D20" s="467"/>
      <c r="E20" s="467"/>
      <c r="F20" s="467"/>
      <c r="G20" s="467"/>
      <c r="H20" s="462"/>
      <c r="I20" s="493" t="s">
        <v>204</v>
      </c>
    </row>
    <row r="21" spans="2:9" ht="26.1" customHeight="1" thickBot="1" x14ac:dyDescent="0.3">
      <c r="B21" s="495" t="s">
        <v>23</v>
      </c>
      <c r="C21" s="495"/>
      <c r="D21" s="495"/>
      <c r="E21" s="154" t="s">
        <v>231</v>
      </c>
      <c r="F21" s="127"/>
      <c r="G21" s="442" t="s">
        <v>85</v>
      </c>
      <c r="H21" s="453"/>
      <c r="I21" s="494"/>
    </row>
    <row r="22" spans="2:9" ht="26.1" customHeight="1" thickTop="1" x14ac:dyDescent="0.25">
      <c r="B22" s="498" t="s">
        <v>320</v>
      </c>
      <c r="C22" s="499"/>
      <c r="D22" s="121" t="s">
        <v>0</v>
      </c>
      <c r="E22" s="42" t="str">
        <f>E5</f>
        <v>Recolhimento de lixo extraordinário</v>
      </c>
      <c r="F22" s="14"/>
      <c r="G22" s="502" t="s">
        <v>205</v>
      </c>
      <c r="H22" s="503"/>
      <c r="I22" s="149">
        <f>I6</f>
        <v>4628.1711839999998</v>
      </c>
    </row>
    <row r="23" spans="2:9" ht="26.1" customHeight="1" x14ac:dyDescent="0.25">
      <c r="B23" s="498"/>
      <c r="C23" s="499"/>
      <c r="D23" s="121" t="s">
        <v>1</v>
      </c>
      <c r="E23" s="42" t="str">
        <f>E13</f>
        <v>Controle intregrado de pragas urbanas</v>
      </c>
      <c r="F23" s="14"/>
      <c r="G23" s="502" t="s">
        <v>205</v>
      </c>
      <c r="H23" s="503"/>
      <c r="I23" s="149">
        <f>I14</f>
        <v>1060.86762</v>
      </c>
    </row>
    <row r="24" spans="2:9" ht="26.1" customHeight="1" thickBot="1" x14ac:dyDescent="0.3">
      <c r="B24" s="500"/>
      <c r="C24" s="501"/>
      <c r="D24" s="143" t="s">
        <v>2</v>
      </c>
      <c r="E24" s="42" t="s">
        <v>381</v>
      </c>
      <c r="F24" s="20"/>
      <c r="G24" s="504">
        <v>0.01</v>
      </c>
      <c r="H24" s="505"/>
      <c r="I24" s="149">
        <f>SUM(I22:I23)*G24</f>
        <v>56.890388039999998</v>
      </c>
    </row>
    <row r="25" spans="2:9" ht="26.1" customHeight="1" thickTop="1" x14ac:dyDescent="0.25">
      <c r="B25" s="305" t="s">
        <v>41</v>
      </c>
      <c r="C25" s="305"/>
      <c r="D25" s="305"/>
      <c r="E25" s="450" t="s">
        <v>203</v>
      </c>
      <c r="F25" s="450"/>
      <c r="G25" s="450"/>
      <c r="H25" s="450"/>
      <c r="I25" s="155">
        <f>SUM(I22:I24)</f>
        <v>5745.9291920400001</v>
      </c>
    </row>
  </sheetData>
  <mergeCells count="25">
    <mergeCell ref="B25:D25"/>
    <mergeCell ref="E25:H25"/>
    <mergeCell ref="B7:D7"/>
    <mergeCell ref="E7:H7"/>
    <mergeCell ref="B6:C6"/>
    <mergeCell ref="B22:C24"/>
    <mergeCell ref="G22:H22"/>
    <mergeCell ref="G23:H23"/>
    <mergeCell ref="G24:H24"/>
    <mergeCell ref="B2:I3"/>
    <mergeCell ref="B10:I11"/>
    <mergeCell ref="I4:I5"/>
    <mergeCell ref="B20:H20"/>
    <mergeCell ref="I20:I21"/>
    <mergeCell ref="B21:D21"/>
    <mergeCell ref="G21:H21"/>
    <mergeCell ref="B18:I19"/>
    <mergeCell ref="I12:I13"/>
    <mergeCell ref="B4:H4"/>
    <mergeCell ref="B15:D15"/>
    <mergeCell ref="E15:H15"/>
    <mergeCell ref="B13:D13"/>
    <mergeCell ref="B14:C14"/>
    <mergeCell ref="B12:H12"/>
    <mergeCell ref="B5:D5"/>
  </mergeCells>
  <conditionalFormatting sqref="E6:H6 E14:H14">
    <cfRule type="expression" dxfId="4" priority="2">
      <formula>ISODD(ROW())</formula>
    </cfRule>
  </conditionalFormatting>
  <conditionalFormatting sqref="E22:H24">
    <cfRule type="expression" dxfId="3" priority="1">
      <formula>ISODD(ROW())</formula>
    </cfRule>
  </conditionalFormatting>
  <printOptions horizontalCentered="1"/>
  <pageMargins left="0.51181102362204722" right="0.51181102362204722" top="0.39370078740157483" bottom="0.39370078740157483" header="0.11811023622047245" footer="0.11811023622047245"/>
  <pageSetup paperSize="9" scale="62" fitToHeight="0" orientation="portrait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6B84-6AEE-40D8-87FB-46AEDFA81CD7}">
  <sheetPr>
    <pageSetUpPr fitToPage="1"/>
  </sheetPr>
  <dimension ref="B1:M33"/>
  <sheetViews>
    <sheetView showGridLines="0" topLeftCell="D1" zoomScale="80" zoomScaleNormal="80" workbookViewId="0">
      <selection activeCell="E13" sqref="E13"/>
    </sheetView>
  </sheetViews>
  <sheetFormatPr defaultRowHeight="26.1" customHeight="1" x14ac:dyDescent="0.25"/>
  <cols>
    <col min="1" max="1" width="3.7109375" customWidth="1"/>
    <col min="2" max="3" width="6.7109375" customWidth="1"/>
    <col min="4" max="4" width="22.42578125" customWidth="1"/>
    <col min="5" max="5" width="51.140625" customWidth="1"/>
    <col min="6" max="6" width="11.28515625" customWidth="1"/>
    <col min="7" max="7" width="27.42578125" bestFit="1" customWidth="1"/>
    <col min="8" max="11" width="15.5703125" customWidth="1"/>
    <col min="12" max="12" width="21.42578125" customWidth="1"/>
  </cols>
  <sheetData>
    <row r="1" spans="2:12" ht="26.1" customHeight="1" x14ac:dyDescent="0.25">
      <c r="I1" s="188"/>
    </row>
    <row r="4" spans="2:12" ht="26.1" customHeight="1" x14ac:dyDescent="0.25">
      <c r="I4" s="188"/>
    </row>
    <row r="5" spans="2:12" ht="26.1" customHeight="1" x14ac:dyDescent="0.25">
      <c r="B5" s="528" t="s">
        <v>47</v>
      </c>
      <c r="C5" s="529"/>
      <c r="D5" s="530"/>
      <c r="E5" s="34"/>
      <c r="G5" s="34"/>
      <c r="H5" s="57" t="str">
        <f>TOTAL!G17</f>
        <v>Supervisor</v>
      </c>
      <c r="I5" s="57" t="str">
        <f>TOTAL!H17</f>
        <v>Encarregado
da Limpeza</v>
      </c>
      <c r="J5" s="57" t="str">
        <f>TOTAL!I17</f>
        <v>Auxiliar
de limpeza</v>
      </c>
      <c r="K5" s="57" t="str">
        <f>TOTAL!J17</f>
        <v>Copeira</v>
      </c>
      <c r="L5" s="57" t="s">
        <v>399</v>
      </c>
    </row>
    <row r="6" spans="2:12" ht="26.1" customHeight="1" x14ac:dyDescent="0.25">
      <c r="B6" s="489" t="s">
        <v>350</v>
      </c>
      <c r="C6" s="545" t="s">
        <v>351</v>
      </c>
      <c r="D6" s="30" t="s">
        <v>354</v>
      </c>
      <c r="E6" s="291">
        <v>1</v>
      </c>
      <c r="G6" s="200" t="s">
        <v>345</v>
      </c>
      <c r="H6" s="253">
        <f>TOTAL!G18</f>
        <v>1</v>
      </c>
      <c r="I6" s="253">
        <f>TOTAL!H18</f>
        <v>2</v>
      </c>
      <c r="J6" s="253">
        <f>TOTAL!I18</f>
        <v>48</v>
      </c>
      <c r="K6" s="253">
        <f>TOTAL!J18</f>
        <v>6</v>
      </c>
      <c r="L6" s="259">
        <f>SUM(H6:K6)</f>
        <v>57</v>
      </c>
    </row>
    <row r="7" spans="2:12" ht="26.1" customHeight="1" x14ac:dyDescent="0.25">
      <c r="B7" s="348"/>
      <c r="C7" s="546"/>
      <c r="D7" s="30" t="s">
        <v>355</v>
      </c>
      <c r="E7" s="291">
        <v>31</v>
      </c>
      <c r="G7" s="200" t="s">
        <v>359</v>
      </c>
      <c r="H7" s="254"/>
      <c r="I7" s="254"/>
      <c r="J7" s="254"/>
      <c r="K7" s="254"/>
      <c r="L7" s="260">
        <f>SUM(H7:K7)</f>
        <v>0</v>
      </c>
    </row>
    <row r="8" spans="2:12" ht="26.1" customHeight="1" x14ac:dyDescent="0.25">
      <c r="B8" s="348"/>
      <c r="C8" s="547"/>
      <c r="D8" s="30" t="s">
        <v>356</v>
      </c>
      <c r="E8" s="252">
        <v>0</v>
      </c>
      <c r="G8" s="200" t="s">
        <v>358</v>
      </c>
      <c r="H8" s="254"/>
      <c r="I8" s="254"/>
      <c r="J8" s="254"/>
      <c r="K8" s="254"/>
      <c r="L8" s="260">
        <f>SUM(H8:K8)</f>
        <v>0</v>
      </c>
    </row>
    <row r="9" spans="2:12" ht="26.1" customHeight="1" x14ac:dyDescent="0.25">
      <c r="B9" s="348"/>
      <c r="C9" s="545" t="s">
        <v>352</v>
      </c>
      <c r="D9" s="30" t="s">
        <v>343</v>
      </c>
      <c r="E9" s="239">
        <f>(E7-(E6-1))</f>
        <v>31</v>
      </c>
      <c r="G9" s="200" t="s">
        <v>346</v>
      </c>
      <c r="H9" s="15">
        <f>'Mão de Obra'!H425</f>
        <v>8476.8080000000009</v>
      </c>
      <c r="I9" s="15">
        <f>'Mão de Obra'!I425</f>
        <v>5499.59</v>
      </c>
      <c r="J9" s="15">
        <f>'Mão de Obra'!J425</f>
        <v>3856.21</v>
      </c>
      <c r="K9" s="15">
        <f>'Mão de Obra'!K425</f>
        <v>3856.21</v>
      </c>
      <c r="L9" s="261"/>
    </row>
    <row r="10" spans="2:12" ht="26.1" customHeight="1" x14ac:dyDescent="0.25">
      <c r="B10" s="348"/>
      <c r="C10" s="546"/>
      <c r="D10" s="30" t="s">
        <v>341</v>
      </c>
      <c r="E10" s="240">
        <f>ROUNDDOWN(E7/7,0)-ROUNDDOWN((E6-1)/7,0)</f>
        <v>4</v>
      </c>
      <c r="G10" s="200" t="s">
        <v>347</v>
      </c>
      <c r="H10" s="15">
        <f>ROUND(H9/dias.trabalhados,2)</f>
        <v>385.31</v>
      </c>
      <c r="I10" s="15">
        <f>ROUND(I9/dias.trabalhados,2)</f>
        <v>249.98</v>
      </c>
      <c r="J10" s="15">
        <f>ROUND(J9/dias.trabalhados,2)</f>
        <v>175.28</v>
      </c>
      <c r="K10" s="15">
        <f>ROUND(K9/dias.trabalhados,2)</f>
        <v>175.28</v>
      </c>
      <c r="L10" s="261">
        <f>SUM(H10:K10)</f>
        <v>985.84999999999991</v>
      </c>
    </row>
    <row r="11" spans="2:12" ht="26.1" customHeight="1" x14ac:dyDescent="0.25">
      <c r="B11" s="348"/>
      <c r="C11" s="547"/>
      <c r="D11" s="30" t="s">
        <v>342</v>
      </c>
      <c r="E11" s="241">
        <f>ROUNDUP((E7)/7,0)-ROUNDUP((E6-1)/7,0)</f>
        <v>5</v>
      </c>
      <c r="G11" s="200" t="s">
        <v>357</v>
      </c>
      <c r="H11" s="15">
        <f>ROUND(H10/8,2)</f>
        <v>48.16</v>
      </c>
      <c r="I11" s="15">
        <f t="shared" ref="I11:K11" si="0">ROUND(I10/8,2)</f>
        <v>31.25</v>
      </c>
      <c r="J11" s="15">
        <f t="shared" si="0"/>
        <v>21.91</v>
      </c>
      <c r="K11" s="15">
        <f t="shared" si="0"/>
        <v>21.91</v>
      </c>
      <c r="L11" s="261">
        <f>SUM(H11:K11)</f>
        <v>123.22999999999999</v>
      </c>
    </row>
    <row r="12" spans="2:12" ht="26.1" customHeight="1" x14ac:dyDescent="0.25">
      <c r="B12" s="348"/>
      <c r="C12" s="545" t="s">
        <v>353</v>
      </c>
      <c r="D12" s="30" t="s">
        <v>393</v>
      </c>
      <c r="E12" s="242">
        <f>dias.trabalhados*8</f>
        <v>176</v>
      </c>
      <c r="G12" s="200" t="s">
        <v>348</v>
      </c>
      <c r="H12" s="15">
        <f>H10*H7</f>
        <v>0</v>
      </c>
      <c r="I12" s="15">
        <f t="shared" ref="I12:K12" si="1">I10*I7</f>
        <v>0</v>
      </c>
      <c r="J12" s="15">
        <f t="shared" si="1"/>
        <v>0</v>
      </c>
      <c r="K12" s="15">
        <f t="shared" si="1"/>
        <v>0</v>
      </c>
      <c r="L12" s="261">
        <f>SUM(H12:K12)</f>
        <v>0</v>
      </c>
    </row>
    <row r="13" spans="2:12" ht="26.1" customHeight="1" x14ac:dyDescent="0.25">
      <c r="B13" s="488"/>
      <c r="C13" s="547"/>
      <c r="D13" s="30" t="s">
        <v>344</v>
      </c>
      <c r="E13" s="243">
        <f>NETWORKDAYS(E6,E7)-E8</f>
        <v>22</v>
      </c>
      <c r="G13" s="200" t="s">
        <v>349</v>
      </c>
      <c r="H13" s="15">
        <f>H11*H8</f>
        <v>0</v>
      </c>
      <c r="I13" s="15">
        <f t="shared" ref="I13:K13" si="2">I11*I8</f>
        <v>0</v>
      </c>
      <c r="J13" s="15">
        <f t="shared" si="2"/>
        <v>0</v>
      </c>
      <c r="K13" s="15">
        <f t="shared" si="2"/>
        <v>0</v>
      </c>
      <c r="L13" s="261">
        <f>SUM(H13:K13)</f>
        <v>0</v>
      </c>
    </row>
    <row r="14" spans="2:12" ht="51.95" customHeight="1" x14ac:dyDescent="0.25"/>
    <row r="15" spans="2:12" ht="26.1" customHeight="1" x14ac:dyDescent="0.25">
      <c r="B15" s="531" t="str">
        <f>TOTAL!B16</f>
        <v>Descrição</v>
      </c>
      <c r="C15" s="532">
        <f>TOTAL!C16</f>
        <v>0</v>
      </c>
      <c r="D15" s="532">
        <f>TOTAL!D16</f>
        <v>0</v>
      </c>
      <c r="E15" s="532">
        <f>TOTAL!E16</f>
        <v>0</v>
      </c>
      <c r="F15" s="532"/>
      <c r="G15" s="533">
        <f>TOTAL!F16</f>
        <v>0</v>
      </c>
      <c r="H15" s="548" t="str">
        <f>TOTAL!G16</f>
        <v>Cargos</v>
      </c>
      <c r="I15" s="548">
        <f>TOTAL!H16</f>
        <v>0</v>
      </c>
      <c r="J15" s="548">
        <f>TOTAL!I16</f>
        <v>0</v>
      </c>
      <c r="K15" s="531">
        <f>TOTAL!J16</f>
        <v>0</v>
      </c>
      <c r="L15" s="541" t="str">
        <f>TOTAL!K16</f>
        <v>TOTAL</v>
      </c>
    </row>
    <row r="16" spans="2:12" ht="26.1" customHeight="1" thickBot="1" x14ac:dyDescent="0.3">
      <c r="B16" s="280" t="str">
        <f>TOTAL!B17</f>
        <v>itens</v>
      </c>
      <c r="C16" s="281">
        <f>TOTAL!C17</f>
        <v>0</v>
      </c>
      <c r="D16" s="282">
        <f>TOTAL!D17</f>
        <v>0</v>
      </c>
      <c r="E16" s="283" t="str">
        <f>TOTAL!E17</f>
        <v>Rúbrica</v>
      </c>
      <c r="F16" s="284"/>
      <c r="G16" s="285">
        <f>TOTAL!F17</f>
        <v>0</v>
      </c>
      <c r="H16" s="58" t="str">
        <f>TOTAL!G17</f>
        <v>Supervisor</v>
      </c>
      <c r="I16" s="58" t="str">
        <f>TOTAL!H17</f>
        <v>Encarregado
da Limpeza</v>
      </c>
      <c r="J16" s="58" t="str">
        <f>TOTAL!I17</f>
        <v>Auxiliar
de limpeza</v>
      </c>
      <c r="K16" s="189" t="str">
        <f>TOTAL!J17</f>
        <v>Copeira</v>
      </c>
      <c r="L16" s="542">
        <f>TOTAL!K17</f>
        <v>0</v>
      </c>
    </row>
    <row r="17" spans="2:13" ht="26.1" customHeight="1" thickTop="1" x14ac:dyDescent="0.25">
      <c r="B17" s="509" t="str">
        <f>TOTAL!B19</f>
        <v>Total
mão de obra</v>
      </c>
      <c r="C17" s="510">
        <f>TOTAL!C19</f>
        <v>0</v>
      </c>
      <c r="D17" s="36" t="str">
        <f>TOTAL!D19</f>
        <v>MÓDULO 1</v>
      </c>
      <c r="E17" s="278" t="str">
        <f>TOTAL!E19</f>
        <v>Composição da Remuneração</v>
      </c>
      <c r="F17" s="288"/>
      <c r="G17" s="279">
        <f>TOTAL!F19</f>
        <v>0</v>
      </c>
      <c r="H17" s="35">
        <f>TOTAL!G19</f>
        <v>4109.88</v>
      </c>
      <c r="I17" s="35">
        <f>TOTAL!H19</f>
        <v>4987.3</v>
      </c>
      <c r="J17" s="35">
        <f>TOTAL!I19</f>
        <v>77280</v>
      </c>
      <c r="K17" s="165">
        <f>TOTAL!J19</f>
        <v>9660</v>
      </c>
      <c r="L17" s="262">
        <f>TOTAL!K19</f>
        <v>96037.18</v>
      </c>
      <c r="M17" s="506" t="s">
        <v>401</v>
      </c>
    </row>
    <row r="18" spans="2:13" ht="26.1" customHeight="1" x14ac:dyDescent="0.25">
      <c r="B18" s="511">
        <f>TOTAL!B20</f>
        <v>0</v>
      </c>
      <c r="C18" s="512">
        <f>TOTAL!C20</f>
        <v>0</v>
      </c>
      <c r="D18" s="37" t="str">
        <f>TOTAL!D20</f>
        <v>MÓDULO 2</v>
      </c>
      <c r="E18" s="276" t="str">
        <f>TOTAL!E20</f>
        <v>Encargos Sociais, Previdenciários e Trabalhistas</v>
      </c>
      <c r="F18" s="289"/>
      <c r="G18" s="290">
        <f>TOTAL!F20</f>
        <v>0</v>
      </c>
      <c r="H18" s="15">
        <f>TOTAL!G20</f>
        <v>1204.48</v>
      </c>
      <c r="I18" s="15">
        <f>TOTAL!H20</f>
        <v>2054.7999999999997</v>
      </c>
      <c r="J18" s="15">
        <f>TOTAL!I20</f>
        <v>44022.719999999994</v>
      </c>
      <c r="K18" s="160">
        <f>TOTAL!J20</f>
        <v>5502.8399999999992</v>
      </c>
      <c r="L18" s="263">
        <f>TOTAL!K20</f>
        <v>52784.839999999989</v>
      </c>
      <c r="M18" s="506"/>
    </row>
    <row r="19" spans="2:13" ht="26.1" customHeight="1" x14ac:dyDescent="0.25">
      <c r="B19" s="511">
        <f>TOTAL!B21</f>
        <v>0</v>
      </c>
      <c r="C19" s="512">
        <f>TOTAL!C21</f>
        <v>0</v>
      </c>
      <c r="D19" s="37" t="str">
        <f>TOTAL!D21</f>
        <v>MÓDULO 3</v>
      </c>
      <c r="E19" s="276" t="str">
        <f>TOTAL!E21</f>
        <v>Benefícios Anuais, Mensais e Diários</v>
      </c>
      <c r="F19" s="289"/>
      <c r="G19" s="290">
        <f>TOTAL!F21</f>
        <v>0</v>
      </c>
      <c r="H19" s="15">
        <f>TOTAL!G21</f>
        <v>1512.45</v>
      </c>
      <c r="I19" s="15">
        <f>TOTAL!H21</f>
        <v>1835.3200000000002</v>
      </c>
      <c r="J19" s="15">
        <f>TOTAL!I21</f>
        <v>28439.039999999994</v>
      </c>
      <c r="K19" s="160">
        <f>TOTAL!J21</f>
        <v>3554.8799999999992</v>
      </c>
      <c r="L19" s="263">
        <f>TOTAL!K21</f>
        <v>35341.689999999995</v>
      </c>
      <c r="M19" s="506"/>
    </row>
    <row r="20" spans="2:13" ht="26.1" customHeight="1" x14ac:dyDescent="0.25">
      <c r="B20" s="511">
        <f>TOTAL!B22</f>
        <v>0</v>
      </c>
      <c r="C20" s="512">
        <f>TOTAL!C22</f>
        <v>0</v>
      </c>
      <c r="D20" s="37" t="str">
        <f>TOTAL!D22</f>
        <v>MÓDULO 4</v>
      </c>
      <c r="E20" s="276" t="str">
        <f>TOTAL!E22</f>
        <v>Provisão para rescisão</v>
      </c>
      <c r="F20" s="289"/>
      <c r="G20" s="290">
        <f>TOTAL!F22</f>
        <v>0</v>
      </c>
      <c r="H20" s="15">
        <f>TOTAL!G22</f>
        <v>58.421999999999997</v>
      </c>
      <c r="I20" s="15">
        <f>TOTAL!H22</f>
        <v>70.896000000000001</v>
      </c>
      <c r="J20" s="15">
        <f>TOTAL!I22</f>
        <v>1098.432</v>
      </c>
      <c r="K20" s="160">
        <f>TOTAL!J22</f>
        <v>137.304</v>
      </c>
      <c r="L20" s="263">
        <f>TOTAL!K22</f>
        <v>1365.0540000000001</v>
      </c>
      <c r="M20" s="506"/>
    </row>
    <row r="21" spans="2:13" ht="26.1" customHeight="1" x14ac:dyDescent="0.25">
      <c r="B21" s="511">
        <f>TOTAL!B23</f>
        <v>0</v>
      </c>
      <c r="C21" s="512">
        <f>TOTAL!C23</f>
        <v>0</v>
      </c>
      <c r="D21" s="37" t="str">
        <f>TOTAL!D23</f>
        <v>MÓDULO 5</v>
      </c>
      <c r="E21" s="276" t="str">
        <f>TOTAL!E23</f>
        <v>Custo de reposição do profissional ausente</v>
      </c>
      <c r="F21" s="289"/>
      <c r="G21" s="290">
        <f>TOTAL!F23</f>
        <v>0</v>
      </c>
      <c r="H21" s="15">
        <f>TOTAL!G23</f>
        <v>380.73599999999999</v>
      </c>
      <c r="I21" s="15">
        <f>TOTAL!H23</f>
        <v>462.02399999999994</v>
      </c>
      <c r="J21" s="15">
        <f>TOTAL!I23</f>
        <v>7159.0080000000016</v>
      </c>
      <c r="K21" s="160">
        <f>TOTAL!J23</f>
        <v>894.8760000000002</v>
      </c>
      <c r="L21" s="263">
        <f>TOTAL!K23</f>
        <v>8896.6440000000021</v>
      </c>
      <c r="M21" s="506"/>
    </row>
    <row r="22" spans="2:13" ht="26.1" customHeight="1" x14ac:dyDescent="0.25">
      <c r="B22" s="511">
        <f>TOTAL!B24</f>
        <v>0</v>
      </c>
      <c r="C22" s="512">
        <f>TOTAL!C24</f>
        <v>0</v>
      </c>
      <c r="D22" s="37" t="str">
        <f>TOTAL!D24</f>
        <v>MÓDULO 6</v>
      </c>
      <c r="E22" s="276" t="str">
        <f>TOTAL!E24</f>
        <v>Insumos por trabalhador</v>
      </c>
      <c r="F22" s="289"/>
      <c r="G22" s="290">
        <f>TOTAL!F24</f>
        <v>0</v>
      </c>
      <c r="H22" s="15">
        <f>TOTAL!G24</f>
        <v>24.96</v>
      </c>
      <c r="I22" s="15">
        <f>TOTAL!H24</f>
        <v>49.92</v>
      </c>
      <c r="J22" s="15">
        <f>TOTAL!I24</f>
        <v>1198.08</v>
      </c>
      <c r="K22" s="160">
        <f>TOTAL!J24</f>
        <v>149.76</v>
      </c>
      <c r="L22" s="263">
        <f>TOTAL!K24</f>
        <v>1422.72</v>
      </c>
      <c r="M22" s="506"/>
    </row>
    <row r="23" spans="2:13" ht="26.1" customHeight="1" thickBot="1" x14ac:dyDescent="0.3">
      <c r="B23" s="513">
        <f>TOTAL!B25</f>
        <v>0</v>
      </c>
      <c r="C23" s="514">
        <f>TOTAL!C25</f>
        <v>0</v>
      </c>
      <c r="D23" s="38" t="str">
        <f>TOTAL!D25</f>
        <v>MÓDULO 7</v>
      </c>
      <c r="E23" s="277" t="str">
        <f>TOTAL!E25</f>
        <v>Custos Indiretos, Lucro e Tributos</v>
      </c>
      <c r="F23" s="286"/>
      <c r="G23" s="287">
        <f>TOTAL!F25</f>
        <v>0</v>
      </c>
      <c r="H23" s="32">
        <f>TOTAL!G25</f>
        <v>1185.8800000000001</v>
      </c>
      <c r="I23" s="32">
        <f>TOTAL!H25</f>
        <v>1538.92</v>
      </c>
      <c r="J23" s="32">
        <f>TOTAL!I25</f>
        <v>25900.800000000003</v>
      </c>
      <c r="K23" s="161">
        <f>TOTAL!J25</f>
        <v>3237.6000000000004</v>
      </c>
      <c r="L23" s="264">
        <f>TOTAL!K25</f>
        <v>31863.200000000004</v>
      </c>
      <c r="M23" s="506"/>
    </row>
    <row r="24" spans="2:13" ht="26.1" customHeight="1" thickTop="1" x14ac:dyDescent="0.25">
      <c r="B24" s="509" t="str">
        <f>TOTAL!B26</f>
        <v>Total
insumos</v>
      </c>
      <c r="C24" s="510">
        <f>TOTAL!C26</f>
        <v>0</v>
      </c>
      <c r="D24" s="39" t="str">
        <f>TOTAL!D26</f>
        <v>MÓDULO 8</v>
      </c>
      <c r="E24" s="318" t="str">
        <f>TOTAL!E26</f>
        <v>Materiais de consumo</v>
      </c>
      <c r="F24" s="521"/>
      <c r="G24" s="319">
        <f>TOTAL!F26</f>
        <v>0</v>
      </c>
      <c r="H24" s="522"/>
      <c r="I24" s="523"/>
      <c r="J24" s="523"/>
      <c r="K24" s="543"/>
      <c r="L24" s="255">
        <v>12177.96</v>
      </c>
      <c r="M24" s="267"/>
    </row>
    <row r="25" spans="2:13" ht="26.1" customHeight="1" thickBot="1" x14ac:dyDescent="0.3">
      <c r="B25" s="513">
        <f>TOTAL!B27</f>
        <v>0</v>
      </c>
      <c r="C25" s="514">
        <f>TOTAL!C27</f>
        <v>0</v>
      </c>
      <c r="D25" s="37" t="str">
        <f>TOTAL!D27</f>
        <v>MÓDULO 9</v>
      </c>
      <c r="E25" s="395" t="str">
        <f>TOTAL!E27</f>
        <v>Máquinas e equipamentos</v>
      </c>
      <c r="F25" s="507"/>
      <c r="G25" s="508">
        <f>TOTAL!F27</f>
        <v>0</v>
      </c>
      <c r="H25" s="524"/>
      <c r="I25" s="525"/>
      <c r="J25" s="525"/>
      <c r="K25" s="544"/>
      <c r="L25" s="256">
        <f>TOTAL!K27</f>
        <v>383.73939999999993</v>
      </c>
      <c r="M25" s="267"/>
    </row>
    <row r="26" spans="2:13" ht="26.1" customHeight="1" thickTop="1" x14ac:dyDescent="0.25">
      <c r="B26" s="509" t="str">
        <f>TOTAL!B28</f>
        <v>Total
Serviços</v>
      </c>
      <c r="C26" s="510">
        <f>TOTAL!C28</f>
        <v>0</v>
      </c>
      <c r="D26" s="39" t="str">
        <f>TOTAL!D28</f>
        <v>MÓDULO 11</v>
      </c>
      <c r="E26" s="318" t="str">
        <f>TOTAL!E28</f>
        <v>Recolhimento de lixo extraordinário</v>
      </c>
      <c r="F26" s="521"/>
      <c r="G26" s="319">
        <f>TOTAL!F28</f>
        <v>0</v>
      </c>
      <c r="H26" s="522"/>
      <c r="I26" s="523"/>
      <c r="J26" s="523"/>
      <c r="K26" s="266">
        <v>104</v>
      </c>
      <c r="L26" s="265">
        <f>K26*(TOTAL!K28/104)</f>
        <v>4674.4528958399997</v>
      </c>
      <c r="M26" s="267"/>
    </row>
    <row r="27" spans="2:13" ht="26.1" customHeight="1" thickBot="1" x14ac:dyDescent="0.3">
      <c r="B27" s="513">
        <f>TOTAL!B29</f>
        <v>0</v>
      </c>
      <c r="C27" s="514">
        <f>TOTAL!C29</f>
        <v>0</v>
      </c>
      <c r="D27" s="38" t="str">
        <f>TOTAL!D29</f>
        <v>MÓDULO 12</v>
      </c>
      <c r="E27" s="395" t="str">
        <f>TOTAL!E29</f>
        <v>Controle intregrado de pragas urbanas</v>
      </c>
      <c r="F27" s="507"/>
      <c r="G27" s="508">
        <f>TOTAL!F29</f>
        <v>0</v>
      </c>
      <c r="H27" s="524"/>
      <c r="I27" s="525"/>
      <c r="J27" s="525"/>
      <c r="K27" s="257">
        <v>1</v>
      </c>
      <c r="L27" s="263">
        <f>TOTAL!K29</f>
        <v>1071.4762962</v>
      </c>
      <c r="M27" s="267"/>
    </row>
    <row r="28" spans="2:13" ht="26.1" customHeight="1" thickTop="1" x14ac:dyDescent="0.25">
      <c r="B28" s="509" t="s">
        <v>340</v>
      </c>
      <c r="C28" s="510"/>
      <c r="D28" s="36" t="s">
        <v>394</v>
      </c>
      <c r="E28" s="318" t="s">
        <v>348</v>
      </c>
      <c r="F28" s="521"/>
      <c r="G28" s="319"/>
      <c r="H28" s="187">
        <f>H12</f>
        <v>0</v>
      </c>
      <c r="I28" s="187">
        <f t="shared" ref="I28:K28" si="3">I12</f>
        <v>0</v>
      </c>
      <c r="J28" s="187">
        <f t="shared" si="3"/>
        <v>0</v>
      </c>
      <c r="K28" s="268">
        <f t="shared" si="3"/>
        <v>0</v>
      </c>
      <c r="L28" s="255">
        <f>SUM(H28:K28)</f>
        <v>0</v>
      </c>
      <c r="M28" s="267"/>
    </row>
    <row r="29" spans="2:13" ht="26.1" customHeight="1" x14ac:dyDescent="0.25">
      <c r="B29" s="511"/>
      <c r="C29" s="512"/>
      <c r="D29" s="37" t="s">
        <v>395</v>
      </c>
      <c r="E29" s="391" t="s">
        <v>400</v>
      </c>
      <c r="F29" s="526"/>
      <c r="G29" s="527"/>
      <c r="H29" s="515"/>
      <c r="I29" s="516"/>
      <c r="J29" s="516"/>
      <c r="K29" s="516"/>
      <c r="L29" s="256"/>
      <c r="M29" s="267"/>
    </row>
    <row r="30" spans="2:13" ht="26.1" customHeight="1" x14ac:dyDescent="0.25">
      <c r="B30" s="511"/>
      <c r="C30" s="512"/>
      <c r="D30" s="37" t="s">
        <v>396</v>
      </c>
      <c r="E30" s="391" t="s">
        <v>397</v>
      </c>
      <c r="F30" s="526"/>
      <c r="G30" s="527"/>
      <c r="H30" s="517"/>
      <c r="I30" s="518"/>
      <c r="J30" s="518"/>
      <c r="K30" s="518"/>
      <c r="L30" s="256"/>
      <c r="M30" s="267"/>
    </row>
    <row r="31" spans="2:13" ht="26.1" customHeight="1" thickBot="1" x14ac:dyDescent="0.3">
      <c r="B31" s="513"/>
      <c r="C31" s="514"/>
      <c r="D31" s="258" t="s">
        <v>396</v>
      </c>
      <c r="E31" s="395" t="s">
        <v>398</v>
      </c>
      <c r="F31" s="507"/>
      <c r="G31" s="508"/>
      <c r="H31" s="519"/>
      <c r="I31" s="520"/>
      <c r="J31" s="520"/>
      <c r="K31" s="520"/>
      <c r="L31" s="269"/>
      <c r="M31" s="267"/>
    </row>
    <row r="32" spans="2:13" ht="26.1" customHeight="1" thickTop="1" thickBot="1" x14ac:dyDescent="0.3">
      <c r="B32" s="423" t="str">
        <f>TOTAL!B30</f>
        <v>Ʃ</v>
      </c>
      <c r="C32" s="424"/>
      <c r="D32" s="425"/>
      <c r="E32" s="537" t="str">
        <f>TOTAL!E30</f>
        <v>Total mensal da contratação</v>
      </c>
      <c r="F32" s="538"/>
      <c r="G32" s="539">
        <f>TOTAL!F30</f>
        <v>0</v>
      </c>
      <c r="H32" s="540">
        <f>TOTAL!G30</f>
        <v>0</v>
      </c>
      <c r="I32" s="540">
        <f>TOTAL!H30</f>
        <v>0</v>
      </c>
      <c r="J32" s="540">
        <f>TOTAL!I30</f>
        <v>0</v>
      </c>
      <c r="K32" s="540">
        <f>TOTAL!J30</f>
        <v>0</v>
      </c>
      <c r="L32" s="163">
        <f>ROUNDDOWN(SUM(L17:L27),2)-SUM(L28:L31)</f>
        <v>246018.95</v>
      </c>
      <c r="M32" s="267"/>
    </row>
    <row r="33" spans="2:13" ht="26.1" customHeight="1" thickTop="1" x14ac:dyDescent="0.25">
      <c r="B33" s="429"/>
      <c r="C33" s="430"/>
      <c r="D33" s="431"/>
      <c r="E33" s="534" t="str">
        <f>TOTAL!E31</f>
        <v>Total para a vigência de 60 meses (valor global da contratação)</v>
      </c>
      <c r="F33" s="535"/>
      <c r="G33" s="536">
        <f>TOTAL!F31</f>
        <v>0</v>
      </c>
      <c r="H33" s="450">
        <f>TOTAL!G31</f>
        <v>0</v>
      </c>
      <c r="I33" s="450">
        <f>TOTAL!H31</f>
        <v>0</v>
      </c>
      <c r="J33" s="450">
        <f>TOTAL!I31</f>
        <v>0</v>
      </c>
      <c r="K33" s="450">
        <f>TOTAL!J31</f>
        <v>0</v>
      </c>
      <c r="L33" s="164">
        <f>TOTAL!K31</f>
        <v>14770481.543522401</v>
      </c>
      <c r="M33" s="267"/>
    </row>
  </sheetData>
  <mergeCells count="33">
    <mergeCell ref="L15:L16"/>
    <mergeCell ref="H24:K24"/>
    <mergeCell ref="H25:K25"/>
    <mergeCell ref="C6:C8"/>
    <mergeCell ref="C9:C11"/>
    <mergeCell ref="C12:C13"/>
    <mergeCell ref="H15:K15"/>
    <mergeCell ref="E33:G33"/>
    <mergeCell ref="H33:K33"/>
    <mergeCell ref="E28:G28"/>
    <mergeCell ref="B32:D33"/>
    <mergeCell ref="E27:G27"/>
    <mergeCell ref="E32:G32"/>
    <mergeCell ref="H32:K32"/>
    <mergeCell ref="B5:D5"/>
    <mergeCell ref="B24:C25"/>
    <mergeCell ref="B15:G15"/>
    <mergeCell ref="B6:B13"/>
    <mergeCell ref="B26:C27"/>
    <mergeCell ref="B17:C23"/>
    <mergeCell ref="E26:G26"/>
    <mergeCell ref="M17:M23"/>
    <mergeCell ref="E31:G31"/>
    <mergeCell ref="B28:C31"/>
    <mergeCell ref="H29:K29"/>
    <mergeCell ref="H30:K30"/>
    <mergeCell ref="H31:K31"/>
    <mergeCell ref="E25:G25"/>
    <mergeCell ref="E24:G24"/>
    <mergeCell ref="H26:J26"/>
    <mergeCell ref="H27:J27"/>
    <mergeCell ref="E30:G30"/>
    <mergeCell ref="E29:G29"/>
  </mergeCells>
  <conditionalFormatting sqref="E9:E13">
    <cfRule type="expression" dxfId="2" priority="5">
      <formula>ISODD(ROW())</formula>
    </cfRule>
  </conditionalFormatting>
  <conditionalFormatting sqref="E17:G31">
    <cfRule type="expression" dxfId="1" priority="1">
      <formula>ISODD(ROW())</formula>
    </cfRule>
  </conditionalFormatting>
  <pageMargins left="0.511811024" right="0.511811024" top="0.78740157499999996" bottom="0.78740157499999996" header="0.31496062000000002" footer="0.31496062000000002"/>
  <pageSetup paperSize="9" scale="4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5BFA-5A3A-4EDF-8FC8-85CD7F9974B9}">
  <sheetPr>
    <pageSetUpPr fitToPage="1"/>
  </sheetPr>
  <dimension ref="B2:K42"/>
  <sheetViews>
    <sheetView topLeftCell="A91" zoomScale="80" zoomScaleNormal="80" workbookViewId="0">
      <selection activeCell="M34" sqref="M34"/>
    </sheetView>
  </sheetViews>
  <sheetFormatPr defaultColWidth="25.7109375" defaultRowHeight="26.1" customHeight="1" x14ac:dyDescent="0.25"/>
  <cols>
    <col min="1" max="1" width="3.140625" style="31" customWidth="1"/>
    <col min="2" max="3" width="6.7109375" style="33" customWidth="1"/>
    <col min="4" max="4" width="12.7109375" style="40" customWidth="1"/>
    <col min="5" max="5" width="51.140625" style="31" customWidth="1"/>
    <col min="6" max="6" width="20.5703125" style="31" customWidth="1"/>
    <col min="7" max="10" width="15.5703125" style="31" customWidth="1"/>
    <col min="11" max="11" width="19.28515625" style="31" bestFit="1" customWidth="1"/>
    <col min="12" max="12" width="8.85546875" style="31" customWidth="1"/>
    <col min="13" max="16384" width="25.7109375" style="31"/>
  </cols>
  <sheetData>
    <row r="2" spans="2:11" ht="26.1" customHeight="1" x14ac:dyDescent="0.25">
      <c r="B2" s="384" t="s">
        <v>206</v>
      </c>
      <c r="C2" s="311"/>
      <c r="D2" s="311"/>
      <c r="E2" s="311"/>
      <c r="F2" s="311"/>
      <c r="G2" s="311"/>
      <c r="H2" s="311"/>
      <c r="I2" s="311"/>
      <c r="J2" s="311"/>
      <c r="K2" s="311"/>
    </row>
    <row r="3" spans="2:11" ht="26.1" customHeight="1" x14ac:dyDescent="0.25"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2:11" ht="26.1" customHeight="1" thickBot="1" x14ac:dyDescent="0.3">
      <c r="B4" s="566" t="s">
        <v>363</v>
      </c>
      <c r="C4" s="566"/>
      <c r="D4" s="566"/>
      <c r="E4" s="566"/>
      <c r="F4" s="213">
        <v>3</v>
      </c>
      <c r="G4" s="483" t="str">
        <f>posto_1</f>
        <v>Supervisor</v>
      </c>
      <c r="H4" s="442" t="str">
        <f>posto_2</f>
        <v>Encarregado
da Limpeza</v>
      </c>
      <c r="I4" s="442" t="str">
        <f>posto_3</f>
        <v>Auxiliar
de limpeza</v>
      </c>
      <c r="J4" s="453" t="str">
        <f>posto_5</f>
        <v>Copeira</v>
      </c>
      <c r="K4" s="483" t="s">
        <v>14</v>
      </c>
    </row>
    <row r="5" spans="2:11" ht="26.1" customHeight="1" thickTop="1" thickBot="1" x14ac:dyDescent="0.3">
      <c r="B5" s="567" t="s">
        <v>47</v>
      </c>
      <c r="C5" s="567"/>
      <c r="D5" s="567"/>
      <c r="E5" s="212" t="s">
        <v>206</v>
      </c>
      <c r="F5" s="195" t="s">
        <v>233</v>
      </c>
      <c r="G5" s="483"/>
      <c r="H5" s="442"/>
      <c r="I5" s="442"/>
      <c r="J5" s="453"/>
      <c r="K5" s="483"/>
    </row>
    <row r="6" spans="2:11" ht="26.1" customHeight="1" thickTop="1" x14ac:dyDescent="0.25">
      <c r="B6" s="468" t="s">
        <v>360</v>
      </c>
      <c r="C6" s="469"/>
      <c r="D6" s="201" t="s">
        <v>0</v>
      </c>
      <c r="E6" s="197" t="str">
        <f>'Mão de Obra'!E137</f>
        <v>13º Salário</v>
      </c>
      <c r="F6" s="238">
        <f>'Mão de Obra'!G137</f>
        <v>8.3299999999999999E-2</v>
      </c>
      <c r="G6" s="202">
        <f>'Mão de Obra'!H137*G$18</f>
        <v>342.35</v>
      </c>
      <c r="H6" s="203">
        <f>'Mão de Obra'!I137*H$18</f>
        <v>415.44</v>
      </c>
      <c r="I6" s="203">
        <f>'Mão de Obra'!J137*I$18</f>
        <v>6437.2800000000007</v>
      </c>
      <c r="J6" s="207">
        <f>'Mão de Obra'!K137*J$18</f>
        <v>804.66000000000008</v>
      </c>
      <c r="K6" s="202">
        <f t="shared" ref="K6:K11" si="0">SUM(G6:J6)</f>
        <v>7999.7300000000005</v>
      </c>
    </row>
    <row r="7" spans="2:11" ht="26.1" customHeight="1" x14ac:dyDescent="0.25">
      <c r="B7" s="470"/>
      <c r="C7" s="471"/>
      <c r="D7" s="30" t="s">
        <v>1</v>
      </c>
      <c r="E7" s="42" t="str">
        <f>'Mão de Obra'!E247</f>
        <v>Férias</v>
      </c>
      <c r="F7" s="238">
        <f>'Mão de Obra'!G247</f>
        <v>8.3299999999999999E-2</v>
      </c>
      <c r="G7" s="45">
        <f>'Mão de Obra'!H247*G$18</f>
        <v>342.35</v>
      </c>
      <c r="H7" s="43">
        <f>'Mão de Obra'!I247*H$18</f>
        <v>415.44</v>
      </c>
      <c r="I7" s="43">
        <f>'Mão de Obra'!J247*I$18</f>
        <v>6437.2800000000007</v>
      </c>
      <c r="J7" s="208">
        <f>'Mão de Obra'!K247*J$18</f>
        <v>804.66000000000008</v>
      </c>
      <c r="K7" s="45">
        <f t="shared" si="0"/>
        <v>7999.7300000000005</v>
      </c>
    </row>
    <row r="8" spans="2:11" ht="26.1" customHeight="1" x14ac:dyDescent="0.25">
      <c r="B8" s="470"/>
      <c r="C8" s="471"/>
      <c r="D8" s="30" t="s">
        <v>2</v>
      </c>
      <c r="E8" s="42" t="str">
        <f>'Mão de Obra'!E138</f>
        <v>Adicional de férias</v>
      </c>
      <c r="F8" s="238">
        <f>'Mão de Obra'!G138</f>
        <v>2.7799999999999998E-2</v>
      </c>
      <c r="G8" s="45">
        <f>'Mão de Obra'!H138*G$18</f>
        <v>114.25</v>
      </c>
      <c r="H8" s="43">
        <f>'Mão de Obra'!I138*H$18</f>
        <v>138.63999999999999</v>
      </c>
      <c r="I8" s="43">
        <f>'Mão de Obra'!J138*I$18</f>
        <v>2148.48</v>
      </c>
      <c r="J8" s="208">
        <f>'Mão de Obra'!K138*J$18</f>
        <v>268.56</v>
      </c>
      <c r="K8" s="45">
        <f t="shared" si="0"/>
        <v>2669.93</v>
      </c>
    </row>
    <row r="9" spans="2:11" ht="26.1" customHeight="1" x14ac:dyDescent="0.25">
      <c r="B9" s="470"/>
      <c r="C9" s="471"/>
      <c r="D9" s="30" t="s">
        <v>3</v>
      </c>
      <c r="E9" s="42" t="str">
        <f>'Mão de Obra'!E194</f>
        <v>Multa do FGTS sobre o aviso prévio indenizado</v>
      </c>
      <c r="F9" s="238">
        <f>'Mão de Obra'!G194</f>
        <v>0</v>
      </c>
      <c r="G9" s="45">
        <f>'Mão de Obra'!H194*G$18</f>
        <v>0</v>
      </c>
      <c r="H9" s="43">
        <f>'Mão de Obra'!I194*H$18</f>
        <v>0</v>
      </c>
      <c r="I9" s="43">
        <f>'Mão de Obra'!J194*I$18</f>
        <v>0</v>
      </c>
      <c r="J9" s="208">
        <f>'Mão de Obra'!K194*J$18</f>
        <v>0</v>
      </c>
      <c r="K9" s="45">
        <f t="shared" si="0"/>
        <v>0</v>
      </c>
    </row>
    <row r="10" spans="2:11" ht="26.1" customHeight="1" x14ac:dyDescent="0.25">
      <c r="B10" s="470"/>
      <c r="C10" s="471"/>
      <c r="D10" s="30" t="s">
        <v>4</v>
      </c>
      <c r="E10" s="42" t="str">
        <f>'Mão de Obra'!E196</f>
        <v>Multa do FGTS sobre o aviso prévio trabalhado</v>
      </c>
      <c r="F10" s="238">
        <f>'Mão de Obra'!G196</f>
        <v>0.04</v>
      </c>
      <c r="G10" s="45">
        <f>'Mão de Obra'!H196*G$18</f>
        <v>164.4</v>
      </c>
      <c r="H10" s="43">
        <f>'Mão de Obra'!I196*H$18</f>
        <v>199.5</v>
      </c>
      <c r="I10" s="43">
        <f>'Mão de Obra'!J196*I$18</f>
        <v>3091.2000000000003</v>
      </c>
      <c r="J10" s="208">
        <f>'Mão de Obra'!K196*J$18</f>
        <v>386.40000000000003</v>
      </c>
      <c r="K10" s="45">
        <f t="shared" si="0"/>
        <v>3841.5000000000005</v>
      </c>
    </row>
    <row r="11" spans="2:11" ht="26.1" customHeight="1" thickBot="1" x14ac:dyDescent="0.3">
      <c r="B11" s="568"/>
      <c r="C11" s="569"/>
      <c r="D11" s="204" t="s">
        <v>5</v>
      </c>
      <c r="E11" s="196" t="s">
        <v>362</v>
      </c>
      <c r="F11" s="238">
        <f>CHOOSE(F4,0.0739,0.076,0.0782)</f>
        <v>7.8200000000000006E-2</v>
      </c>
      <c r="G11" s="205">
        <f>$F$11*'Mão de Obra'!H14*G$18</f>
        <v>321.39261600000003</v>
      </c>
      <c r="H11" s="206">
        <f>$F$11*'Mão de Obra'!I14*H$18</f>
        <v>390.00686000000002</v>
      </c>
      <c r="I11" s="206">
        <f>$F$11*'Mão de Obra'!J14*I$18</f>
        <v>6043.2960000000003</v>
      </c>
      <c r="J11" s="209">
        <f>$F$11*'Mão de Obra'!K14*J$18</f>
        <v>755.41200000000003</v>
      </c>
      <c r="K11" s="205">
        <f t="shared" si="0"/>
        <v>7510.107476000001</v>
      </c>
    </row>
    <row r="12" spans="2:11" ht="26.1" customHeight="1" thickTop="1" x14ac:dyDescent="0.25">
      <c r="B12" s="305" t="s">
        <v>41</v>
      </c>
      <c r="C12" s="305"/>
      <c r="D12" s="305"/>
      <c r="E12" s="244" t="s">
        <v>361</v>
      </c>
      <c r="F12" s="245">
        <f>SUM(F6:F11)</f>
        <v>0.31259999999999999</v>
      </c>
      <c r="G12" s="130">
        <f t="shared" ref="G12:K12" si="1">SUM(G6:G11)</f>
        <v>1284.742616</v>
      </c>
      <c r="H12" s="128">
        <f t="shared" si="1"/>
        <v>1559.0268599999999</v>
      </c>
      <c r="I12" s="128">
        <f t="shared" si="1"/>
        <v>24157.536</v>
      </c>
      <c r="J12" s="210">
        <f t="shared" si="1"/>
        <v>3019.692</v>
      </c>
      <c r="K12" s="211">
        <f t="shared" si="1"/>
        <v>30020.997476</v>
      </c>
    </row>
    <row r="14" spans="2:11" ht="26.1" customHeight="1" x14ac:dyDescent="0.25">
      <c r="B14" s="384" t="s">
        <v>374</v>
      </c>
      <c r="C14" s="311"/>
      <c r="D14" s="311"/>
      <c r="E14" s="311"/>
      <c r="F14" s="311"/>
      <c r="G14" s="311"/>
      <c r="H14" s="311"/>
      <c r="I14" s="311"/>
      <c r="J14" s="311"/>
      <c r="K14" s="311"/>
    </row>
    <row r="15" spans="2:11" ht="26.1" customHeight="1" x14ac:dyDescent="0.25">
      <c r="B15" s="311"/>
      <c r="C15" s="311"/>
      <c r="D15" s="311"/>
      <c r="E15" s="311"/>
      <c r="F15" s="311"/>
      <c r="G15" s="311"/>
      <c r="H15" s="311"/>
      <c r="I15" s="311"/>
      <c r="J15" s="311"/>
      <c r="K15" s="311"/>
    </row>
    <row r="16" spans="2:11" ht="26.1" customHeight="1" x14ac:dyDescent="0.25">
      <c r="B16" s="531" t="s">
        <v>24</v>
      </c>
      <c r="C16" s="532"/>
      <c r="D16" s="532"/>
      <c r="E16" s="532"/>
      <c r="F16" s="533"/>
      <c r="G16" s="548" t="s">
        <v>48</v>
      </c>
      <c r="H16" s="548"/>
      <c r="I16" s="548"/>
      <c r="J16" s="531"/>
      <c r="K16" s="541" t="s">
        <v>14</v>
      </c>
    </row>
    <row r="17" spans="2:11" ht="26.1" customHeight="1" x14ac:dyDescent="0.25">
      <c r="B17" s="549" t="s">
        <v>52</v>
      </c>
      <c r="C17" s="549"/>
      <c r="D17" s="549"/>
      <c r="E17" s="555" t="s">
        <v>339</v>
      </c>
      <c r="F17" s="556"/>
      <c r="G17" s="57" t="str">
        <f>posto_1</f>
        <v>Supervisor</v>
      </c>
      <c r="H17" s="57" t="str">
        <f>posto_2</f>
        <v>Encarregado
da Limpeza</v>
      </c>
      <c r="I17" s="57" t="str">
        <f>posto_3</f>
        <v>Auxiliar
de limpeza</v>
      </c>
      <c r="J17" s="59" t="str">
        <f>posto_5</f>
        <v>Copeira</v>
      </c>
      <c r="K17" s="541"/>
    </row>
    <row r="18" spans="2:11" ht="26.1" customHeight="1" thickBot="1" x14ac:dyDescent="0.3">
      <c r="B18" s="550"/>
      <c r="C18" s="550"/>
      <c r="D18" s="550"/>
      <c r="E18" s="557"/>
      <c r="F18" s="558"/>
      <c r="G18" s="166">
        <v>1</v>
      </c>
      <c r="H18" s="166">
        <v>2</v>
      </c>
      <c r="I18" s="166">
        <v>48</v>
      </c>
      <c r="J18" s="167">
        <v>6</v>
      </c>
      <c r="K18" s="542"/>
    </row>
    <row r="19" spans="2:11" ht="26.1" customHeight="1" thickTop="1" x14ac:dyDescent="0.25">
      <c r="B19" s="552" t="s">
        <v>336</v>
      </c>
      <c r="C19" s="552"/>
      <c r="D19" s="36" t="s">
        <v>42</v>
      </c>
      <c r="E19" s="398" t="str">
        <f>'Mão de Obra'!E418:G418</f>
        <v>Composição da Remuneração</v>
      </c>
      <c r="F19" s="398"/>
      <c r="G19" s="35">
        <f>'Mão de Obra'!H418*G$18</f>
        <v>4109.88</v>
      </c>
      <c r="H19" s="35">
        <f>'Mão de Obra'!I418*H$18</f>
        <v>4987.3</v>
      </c>
      <c r="I19" s="35">
        <f>'Mão de Obra'!J418*I$18</f>
        <v>77280</v>
      </c>
      <c r="J19" s="165">
        <f>'Mão de Obra'!K418*J$18</f>
        <v>9660</v>
      </c>
      <c r="K19" s="164">
        <f>SUM(G19:J19)</f>
        <v>96037.18</v>
      </c>
    </row>
    <row r="20" spans="2:11" ht="26.1" customHeight="1" x14ac:dyDescent="0.25">
      <c r="B20" s="553"/>
      <c r="C20" s="553"/>
      <c r="D20" s="37" t="s">
        <v>43</v>
      </c>
      <c r="E20" s="390" t="str">
        <f>'Mão de Obra'!E419:G419</f>
        <v>Encargos Sociais, Previdenciários e Trabalhistas</v>
      </c>
      <c r="F20" s="390"/>
      <c r="G20" s="15">
        <f>'Mão de Obra'!H419*G$18</f>
        <v>1204.48</v>
      </c>
      <c r="H20" s="15">
        <f>'Mão de Obra'!I419*H$18</f>
        <v>2054.7999999999997</v>
      </c>
      <c r="I20" s="15">
        <f>'Mão de Obra'!J419*I$18</f>
        <v>44022.719999999994</v>
      </c>
      <c r="J20" s="160">
        <f>'Mão de Obra'!K419*J$18</f>
        <v>5502.8399999999992</v>
      </c>
      <c r="K20" s="162">
        <f t="shared" ref="K20:K25" si="2">SUM(G20:J20)</f>
        <v>52784.839999999989</v>
      </c>
    </row>
    <row r="21" spans="2:11" ht="26.1" customHeight="1" x14ac:dyDescent="0.25">
      <c r="B21" s="553"/>
      <c r="C21" s="553"/>
      <c r="D21" s="37" t="s">
        <v>44</v>
      </c>
      <c r="E21" s="390" t="str">
        <f>'Mão de Obra'!E420:G420</f>
        <v>Benefícios Anuais, Mensais e Diários</v>
      </c>
      <c r="F21" s="390"/>
      <c r="G21" s="15">
        <f>'Mão de Obra'!H420*G$18</f>
        <v>1512.45</v>
      </c>
      <c r="H21" s="15">
        <f>'Mão de Obra'!I420*H$18</f>
        <v>1835.3200000000002</v>
      </c>
      <c r="I21" s="15">
        <f>'Mão de Obra'!J420*I$18</f>
        <v>28439.039999999994</v>
      </c>
      <c r="J21" s="160">
        <f>'Mão de Obra'!K420*J$18</f>
        <v>3554.8799999999992</v>
      </c>
      <c r="K21" s="162">
        <f t="shared" si="2"/>
        <v>35341.689999999995</v>
      </c>
    </row>
    <row r="22" spans="2:11" ht="26.1" customHeight="1" x14ac:dyDescent="0.25">
      <c r="B22" s="553"/>
      <c r="C22" s="553"/>
      <c r="D22" s="37" t="s">
        <v>45</v>
      </c>
      <c r="E22" s="390" t="str">
        <f>'Mão de Obra'!E421:G421</f>
        <v>Provisão para rescisão</v>
      </c>
      <c r="F22" s="390"/>
      <c r="G22" s="15">
        <f>'Mão de Obra'!H421*G$18</f>
        <v>58.421999999999997</v>
      </c>
      <c r="H22" s="15">
        <f>'Mão de Obra'!I421*H$18</f>
        <v>70.896000000000001</v>
      </c>
      <c r="I22" s="15">
        <f>'Mão de Obra'!J421*I$18</f>
        <v>1098.432</v>
      </c>
      <c r="J22" s="160">
        <f>'Mão de Obra'!K421*J$18</f>
        <v>137.304</v>
      </c>
      <c r="K22" s="162">
        <f t="shared" si="2"/>
        <v>1365.0540000000001</v>
      </c>
    </row>
    <row r="23" spans="2:11" ht="26.1" customHeight="1" x14ac:dyDescent="0.25">
      <c r="B23" s="553"/>
      <c r="C23" s="553"/>
      <c r="D23" s="37" t="s">
        <v>46</v>
      </c>
      <c r="E23" s="390" t="str">
        <f>'Mão de Obra'!E422:G422</f>
        <v>Custo de reposição do profissional ausente</v>
      </c>
      <c r="F23" s="390"/>
      <c r="G23" s="15">
        <f>'Mão de Obra'!H422*G$18</f>
        <v>380.73599999999999</v>
      </c>
      <c r="H23" s="15">
        <f>'Mão de Obra'!I422*H$18</f>
        <v>462.02399999999994</v>
      </c>
      <c r="I23" s="15">
        <f>'Mão de Obra'!J422*I$18</f>
        <v>7159.0080000000016</v>
      </c>
      <c r="J23" s="160">
        <f>'Mão de Obra'!K422*J$18</f>
        <v>894.8760000000002</v>
      </c>
      <c r="K23" s="162">
        <f t="shared" si="2"/>
        <v>8896.6440000000021</v>
      </c>
    </row>
    <row r="24" spans="2:11" ht="26.1" customHeight="1" x14ac:dyDescent="0.25">
      <c r="B24" s="553"/>
      <c r="C24" s="553"/>
      <c r="D24" s="37" t="s">
        <v>197</v>
      </c>
      <c r="E24" s="390" t="str">
        <f>'Mão de Obra'!E423:G423</f>
        <v>Insumos por trabalhador</v>
      </c>
      <c r="F24" s="390"/>
      <c r="G24" s="15">
        <f>'Mão de Obra'!H423*G$18</f>
        <v>24.96</v>
      </c>
      <c r="H24" s="15">
        <f>'Mão de Obra'!I423*H$18</f>
        <v>49.92</v>
      </c>
      <c r="I24" s="15">
        <f>'Mão de Obra'!J423*I$18</f>
        <v>1198.08</v>
      </c>
      <c r="J24" s="160">
        <f>'Mão de Obra'!K423*J$18</f>
        <v>149.76</v>
      </c>
      <c r="K24" s="162">
        <f t="shared" si="2"/>
        <v>1422.72</v>
      </c>
    </row>
    <row r="25" spans="2:11" ht="26.1" customHeight="1" x14ac:dyDescent="0.25">
      <c r="B25" s="554"/>
      <c r="C25" s="554"/>
      <c r="D25" s="190" t="s">
        <v>198</v>
      </c>
      <c r="E25" s="551" t="str">
        <f>'Mão de Obra'!E424:G424</f>
        <v>Custos Indiretos, Lucro e Tributos</v>
      </c>
      <c r="F25" s="551"/>
      <c r="G25" s="191">
        <f>'Mão de Obra'!H424*G$18</f>
        <v>1185.8800000000001</v>
      </c>
      <c r="H25" s="191">
        <f>'Mão de Obra'!I424*H$18</f>
        <v>1538.92</v>
      </c>
      <c r="I25" s="191">
        <f>'Mão de Obra'!J424*I$18</f>
        <v>25900.800000000003</v>
      </c>
      <c r="J25" s="192">
        <f>'Mão de Obra'!K424*J$18</f>
        <v>3237.6000000000004</v>
      </c>
      <c r="K25" s="193">
        <f t="shared" si="2"/>
        <v>31863.200000000004</v>
      </c>
    </row>
    <row r="26" spans="2:11" ht="26.1" customHeight="1" x14ac:dyDescent="0.25">
      <c r="B26" s="553" t="s">
        <v>337</v>
      </c>
      <c r="C26" s="553"/>
      <c r="D26" s="37" t="s">
        <v>199</v>
      </c>
      <c r="E26" s="390" t="str">
        <f>LEFT(Insumos!E4,20)</f>
        <v>Materiais de consumo</v>
      </c>
      <c r="F26" s="390"/>
      <c r="G26" s="515"/>
      <c r="H26" s="516"/>
      <c r="I26" s="516"/>
      <c r="J26" s="516"/>
      <c r="K26" s="162">
        <f>SUM(Insumos!M102,Insumos!M87,Insumos!M65)</f>
        <v>12333.695800000003</v>
      </c>
    </row>
    <row r="27" spans="2:11" ht="26.1" customHeight="1" x14ac:dyDescent="0.25">
      <c r="B27" s="553"/>
      <c r="C27" s="553"/>
      <c r="D27" s="37" t="s">
        <v>200</v>
      </c>
      <c r="E27" s="390" t="str">
        <f>Insumos!E108</f>
        <v>Máquinas e equipamentos</v>
      </c>
      <c r="F27" s="390"/>
      <c r="G27" s="515"/>
      <c r="H27" s="516"/>
      <c r="I27" s="516"/>
      <c r="J27" s="516"/>
      <c r="K27" s="249">
        <f>Insumos!M147</f>
        <v>383.73939999999993</v>
      </c>
    </row>
    <row r="28" spans="2:11" ht="26.1" customHeight="1" x14ac:dyDescent="0.25">
      <c r="B28" s="552" t="s">
        <v>338</v>
      </c>
      <c r="C28" s="552"/>
      <c r="D28" s="36" t="s">
        <v>318</v>
      </c>
      <c r="E28" s="398" t="str">
        <f>'Serviços Subcontratáveis'!E5</f>
        <v>Recolhimento de lixo extraordinário</v>
      </c>
      <c r="F28" s="398"/>
      <c r="G28" s="560"/>
      <c r="H28" s="561"/>
      <c r="I28" s="561"/>
      <c r="J28" s="561"/>
      <c r="K28" s="250">
        <f>'Serviços Subcontratáveis'!I22*(1+'Serviços Subcontratáveis'!G24)</f>
        <v>4674.4528958399997</v>
      </c>
    </row>
    <row r="29" spans="2:11" ht="26.1" customHeight="1" thickBot="1" x14ac:dyDescent="0.3">
      <c r="B29" s="559"/>
      <c r="C29" s="559"/>
      <c r="D29" s="38" t="s">
        <v>326</v>
      </c>
      <c r="E29" s="394" t="str">
        <f>'Serviços Subcontratáveis'!E13</f>
        <v>Controle intregrado de pragas urbanas</v>
      </c>
      <c r="F29" s="394"/>
      <c r="G29" s="524"/>
      <c r="H29" s="525"/>
      <c r="I29" s="525"/>
      <c r="J29" s="525"/>
      <c r="K29" s="251">
        <f>'Serviços Subcontratáveis'!I23*(1+'Serviços Subcontratáveis'!G24)</f>
        <v>1071.4762962</v>
      </c>
    </row>
    <row r="30" spans="2:11" ht="26.1" customHeight="1" thickTop="1" thickBot="1" x14ac:dyDescent="0.3">
      <c r="B30" s="423" t="s">
        <v>41</v>
      </c>
      <c r="C30" s="424"/>
      <c r="D30" s="424"/>
      <c r="E30" s="562" t="s">
        <v>327</v>
      </c>
      <c r="F30" s="563"/>
      <c r="G30" s="540"/>
      <c r="H30" s="540"/>
      <c r="I30" s="540"/>
      <c r="J30" s="540"/>
      <c r="K30" s="198">
        <f>SUM(K19:K29)</f>
        <v>246174.69239204001</v>
      </c>
    </row>
    <row r="31" spans="2:11" ht="26.1" customHeight="1" thickTop="1" x14ac:dyDescent="0.25">
      <c r="B31" s="429"/>
      <c r="C31" s="430"/>
      <c r="D31" s="430"/>
      <c r="E31" s="564" t="s">
        <v>402</v>
      </c>
      <c r="F31" s="565"/>
      <c r="G31" s="450"/>
      <c r="H31" s="450"/>
      <c r="I31" s="450"/>
      <c r="J31" s="450"/>
      <c r="K31" s="199">
        <f>K30*60</f>
        <v>14770481.543522401</v>
      </c>
    </row>
    <row r="34" s="31" customFormat="1" ht="26.1" customHeight="1" x14ac:dyDescent="0.25"/>
    <row r="35" s="31" customFormat="1" ht="26.1" customHeight="1" x14ac:dyDescent="0.25"/>
    <row r="36" s="31" customFormat="1" ht="26.1" customHeight="1" x14ac:dyDescent="0.25"/>
    <row r="37" s="31" customFormat="1" ht="26.1" customHeight="1" x14ac:dyDescent="0.25"/>
    <row r="38" s="31" customFormat="1" ht="26.1" customHeight="1" x14ac:dyDescent="0.25"/>
    <row r="39" s="31" customFormat="1" ht="26.1" customHeight="1" x14ac:dyDescent="0.25"/>
    <row r="40" s="31" customFormat="1" ht="26.1" customHeight="1" x14ac:dyDescent="0.25"/>
    <row r="41" s="31" customFormat="1" ht="26.1" customHeight="1" x14ac:dyDescent="0.25"/>
    <row r="42" s="31" customFormat="1" ht="26.1" customHeight="1" x14ac:dyDescent="0.25"/>
  </sheetData>
  <mergeCells count="39">
    <mergeCell ref="K4:K5"/>
    <mergeCell ref="B2:K3"/>
    <mergeCell ref="B14:K15"/>
    <mergeCell ref="B4:E4"/>
    <mergeCell ref="G4:G5"/>
    <mergeCell ref="H4:H5"/>
    <mergeCell ref="I4:I5"/>
    <mergeCell ref="J4:J5"/>
    <mergeCell ref="B5:D5"/>
    <mergeCell ref="B12:D12"/>
    <mergeCell ref="B6:C11"/>
    <mergeCell ref="G26:J26"/>
    <mergeCell ref="B30:D31"/>
    <mergeCell ref="B28:C29"/>
    <mergeCell ref="B26:C27"/>
    <mergeCell ref="G27:J27"/>
    <mergeCell ref="G28:J28"/>
    <mergeCell ref="G29:J29"/>
    <mergeCell ref="G30:J30"/>
    <mergeCell ref="G31:J31"/>
    <mergeCell ref="E29:F29"/>
    <mergeCell ref="E26:F26"/>
    <mergeCell ref="E27:F27"/>
    <mergeCell ref="E28:F28"/>
    <mergeCell ref="E30:F30"/>
    <mergeCell ref="E31:F31"/>
    <mergeCell ref="K16:K18"/>
    <mergeCell ref="B17:D18"/>
    <mergeCell ref="G16:J16"/>
    <mergeCell ref="E24:F24"/>
    <mergeCell ref="E25:F25"/>
    <mergeCell ref="B19:C25"/>
    <mergeCell ref="E17:F18"/>
    <mergeCell ref="B16:F16"/>
    <mergeCell ref="E19:F19"/>
    <mergeCell ref="E20:F20"/>
    <mergeCell ref="E21:F21"/>
    <mergeCell ref="E22:F22"/>
    <mergeCell ref="E23:F23"/>
  </mergeCells>
  <phoneticPr fontId="12" type="noConversion"/>
  <conditionalFormatting sqref="E6:E11 E19:E29">
    <cfRule type="expression" dxfId="0" priority="2">
      <formula>ISODD(ROW())</formula>
    </cfRule>
  </conditionalFormatting>
  <dataValidations count="1">
    <dataValidation type="list" allowBlank="1" showInputMessage="1" showErrorMessage="1" sqref="F4" xr:uid="{55737A9C-9019-4052-A7C5-5018D5B6E1A2}">
      <formula1>"1,2,3"</formula1>
    </dataValidation>
  </dataValidations>
  <printOptions horizontalCentered="1"/>
  <pageMargins left="0.51181102362204722" right="0.51181102362204722" top="0.39370078740157483" bottom="0.39370078740157483" header="0.11811023622047245" footer="0.11811023622047245"/>
  <pageSetup paperSize="9" scale="74" fitToHeight="0" orientation="landscape" r:id="rId1"/>
  <rowBreaks count="1" manualBreakCount="1">
    <brk id="3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18C58D18682B4D9D90D8B9E6DE9FD6" ma:contentTypeVersion="9" ma:contentTypeDescription="Crie um novo documento." ma:contentTypeScope="" ma:versionID="6730c39f5abab94503eb69881a5bb720">
  <xsd:schema xmlns:xsd="http://www.w3.org/2001/XMLSchema" xmlns:xs="http://www.w3.org/2001/XMLSchema" xmlns:p="http://schemas.microsoft.com/office/2006/metadata/properties" xmlns:ns3="c261a03c-6da5-4c81-a044-537f2f82334c" xmlns:ns4="5b095981-2dbb-47f8-8fbe-f84c1d25ae82" targetNamespace="http://schemas.microsoft.com/office/2006/metadata/properties" ma:root="true" ma:fieldsID="5fc879640a5a86cdc586f892fc0a4984" ns3:_="" ns4:_="">
    <xsd:import namespace="c261a03c-6da5-4c81-a044-537f2f82334c"/>
    <xsd:import namespace="5b095981-2dbb-47f8-8fbe-f84c1d25a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1a03c-6da5-4c81-a044-537f2f8233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95981-2dbb-47f8-8fbe-f84c1d25ae8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D6E39F-4531-473C-8E52-ABEC1A0F16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E9E3C-A3D1-450B-A16C-0FB37A2E5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1a03c-6da5-4c81-a044-537f2f82334c"/>
    <ds:schemaRef ds:uri="5b095981-2dbb-47f8-8fbe-f84c1d25a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C310FF-5491-43E0-B302-F63FF33C6F55}">
  <ds:schemaRefs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c261a03c-6da5-4c81-a044-537f2f82334c"/>
    <ds:schemaRef ds:uri="5b095981-2dbb-47f8-8fbe-f84c1d25ae82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5</vt:i4>
      </vt:variant>
      <vt:variant>
        <vt:lpstr>Gráficos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24" baseType="lpstr">
      <vt:lpstr>Mão de Obra</vt:lpstr>
      <vt:lpstr>Insumos</vt:lpstr>
      <vt:lpstr>Serviços Subcontratáveis</vt:lpstr>
      <vt:lpstr>Pagamento</vt:lpstr>
      <vt:lpstr>TOTAL</vt:lpstr>
      <vt:lpstr>Gráfico1</vt:lpstr>
      <vt:lpstr>api</vt:lpstr>
      <vt:lpstr>apt</vt:lpstr>
      <vt:lpstr>dafo</vt:lpstr>
      <vt:lpstr>df</vt:lpstr>
      <vt:lpstr>dias.trabalhados</vt:lpstr>
      <vt:lpstr>enc_prev</vt:lpstr>
      <vt:lpstr>fgts</vt:lpstr>
      <vt:lpstr>imputs</vt:lpstr>
      <vt:lpstr>lucro</vt:lpstr>
      <vt:lpstr>od</vt:lpstr>
      <vt:lpstr>outputs</vt:lpstr>
      <vt:lpstr>posto_1</vt:lpstr>
      <vt:lpstr>posto_2</vt:lpstr>
      <vt:lpstr>posto_3</vt:lpstr>
      <vt:lpstr>posto_5</vt:lpstr>
      <vt:lpstr>titulos</vt:lpstr>
      <vt:lpstr>totais</vt:lpstr>
      <vt:lpstr>tributos</vt:lpstr>
    </vt:vector>
  </TitlesOfParts>
  <Company>Banco Central do Brasil - ADRJA/COART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formação de custos</dc:title>
  <dc:creator>Julio Cesar de Carvalho Mesquita</dc:creator>
  <cp:lastModifiedBy>Marcelo Marques Perrut</cp:lastModifiedBy>
  <cp:lastPrinted>2024-03-10T16:09:07Z</cp:lastPrinted>
  <dcterms:created xsi:type="dcterms:W3CDTF">2017-02-13T23:08:33Z</dcterms:created>
  <dcterms:modified xsi:type="dcterms:W3CDTF">2024-06-25T20:07:26Z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0x0101007418C58D18682B4D9D90D8B9E6DE9FD6</vt:lpwstr>
  </property>
</Properties>
</file>